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AAAAAAA ZD Celje JN\SKUPNA JN\SJN SANITETA CŠŠŽ od 2025 -2029\POPRAVEK OBJAVE\"/>
    </mc:Choice>
  </mc:AlternateContent>
  <xr:revisionPtr revIDLastSave="0" documentId="14_{C7C42943-8E29-4E34-87B9-E95A333E7760}" xr6:coauthVersionLast="47" xr6:coauthVersionMax="47" xr10:uidLastSave="{00000000-0000-0000-0000-000000000000}"/>
  <bookViews>
    <workbookView xWindow="-108" yWindow="-108" windowWidth="23256" windowHeight="12456" tabRatio="903" firstSheet="9" activeTab="14" xr2:uid="{00000000-000D-0000-FFFF-FFFF00000000}"/>
  </bookViews>
  <sheets>
    <sheet name="Skop 1 BRIZGALKE" sheetId="80" r:id="rId1"/>
    <sheet name="Skop 2  IGLE  " sheetId="81" r:id="rId2"/>
    <sheet name="Skop 3  KANILE " sheetId="82" r:id="rId3"/>
    <sheet name="Sklop 4  MANDREN" sheetId="83" r:id="rId4"/>
    <sheet name="Sklop 5  ZBIRALNIKI" sheetId="23" r:id="rId5"/>
    <sheet name="Sklop 6 ROKAVICE" sheetId="25" r:id="rId6"/>
    <sheet name="Sklop 7 EKG PAPIR" sheetId="26" r:id="rId7"/>
    <sheet name="Sklop 8 URGENCA" sheetId="28" r:id="rId8"/>
    <sheet name="Sklop 9 STERILIZACIJA" sheetId="29" r:id="rId9"/>
    <sheet name="Sklop 10 URINSKI KATETRI" sheetId="71" r:id="rId10"/>
    <sheet name="Sklop 11 KIRURŠKI MATERIAL" sheetId="72" r:id="rId11"/>
    <sheet name="Sklop 12 OPORNICE" sheetId="74" r:id="rId12"/>
    <sheet name="Sklop 13 OSTALI SANIT. MATERIAL" sheetId="73" r:id="rId13"/>
    <sheet name="Sklop 14  ZAVOJNI MATERIAL" sheetId="33" r:id="rId14"/>
    <sheet name="Sklop 15 NEGA RAN 1" sheetId="34" r:id="rId15"/>
    <sheet name="Sklop 16 NEGA RAN 2" sheetId="44" r:id="rId16"/>
    <sheet name="Sklop 17 NEGA RAN 1" sheetId="40" r:id="rId17"/>
    <sheet name="Sklop 18 MILA" sheetId="75" r:id="rId18"/>
    <sheet name="Sklop 19 RAZKUŽILA POVRŠINE" sheetId="76" r:id="rId19"/>
    <sheet name="Sklop 20 RAZKUŽILA ROKE" sheetId="77" r:id="rId20"/>
    <sheet name="Sklop 21 ROBČKI" sheetId="78" r:id="rId21"/>
    <sheet name="Sklop 22 KREME" sheetId="79" r:id="rId22"/>
    <sheet name="Sklop 23 TESTI NA DROGE" sheetId="42" r:id="rId23"/>
    <sheet name="Sklop 24 (Reagenti AVL)" sheetId="58" r:id="rId24"/>
    <sheet name="Sklop 25 (Reagenti COBAS h232)" sheetId="59" r:id="rId25"/>
    <sheet name="Sklop 26 (Reagenti Coaguchek II" sheetId="60" r:id="rId26"/>
    <sheet name="Sklop 27 (reagenti AccuChek GUI" sheetId="61" r:id="rId27"/>
    <sheet name="Sklop 28 (reagenti Minicap)" sheetId="62" r:id="rId28"/>
    <sheet name="Sklop 29 (Reagenti TST1)" sheetId="63" r:id="rId29"/>
    <sheet name="Sklop 30 (Reagenti XN1000 550)" sheetId="64" r:id="rId30"/>
    <sheet name="Sklop 31 (Reagenti RAL Stainer" sheetId="65" r:id="rId31"/>
    <sheet name="Sklop 32 (Reagenti CRP QuickRea" sheetId="66" r:id="rId32"/>
    <sheet name="Sklop 33 (Reagenti RSSII)" sheetId="67" r:id="rId33"/>
    <sheet name="Sklop 34 (Epruvete in pribor)" sheetId="68" r:id="rId34"/>
    <sheet name="Sklop 35 (Lab. pribor)" sheetId="69" r:id="rId35"/>
    <sheet name="Sklop 36 (Kemikalije)" sheetId="70" r:id="rId36"/>
  </sheets>
  <definedNames>
    <definedName name="_xlnm.Print_Area" localSheetId="9">'Sklop 10 URINSKI KATETRI'!$A$1:$E$45</definedName>
    <definedName name="_xlnm.Print_Area" localSheetId="10">'Sklop 11 KIRURŠKI MATERIAL'!$A$1:$E$52</definedName>
    <definedName name="_xlnm.Print_Area" localSheetId="11">'Sklop 12 OPORNICE'!$A$1:$E$25</definedName>
    <definedName name="_xlnm.Print_Area" localSheetId="12">'Sklop 13 OSTALI SANIT. MATERIAL'!$A$1:$E$132</definedName>
    <definedName name="_xlnm.Print_Area" localSheetId="13">'Sklop 14  ZAVOJNI MATERIAL'!$A$1:$E$148</definedName>
    <definedName name="_xlnm.Print_Area" localSheetId="14">'Sklop 15 NEGA RAN 1'!$A$1:$E$141</definedName>
    <definedName name="_xlnm.Print_Area" localSheetId="15">'Sklop 16 NEGA RAN 2'!$A$1:$E$35</definedName>
    <definedName name="_xlnm.Print_Area" localSheetId="16">'Sklop 17 NEGA RAN 1'!$A$1:$E$43</definedName>
    <definedName name="_xlnm.Print_Area" localSheetId="17">'Sklop 18 MILA'!$A$1:$E$35</definedName>
    <definedName name="_xlnm.Print_Area" localSheetId="18">'Sklop 19 RAZKUŽILA POVRŠINE'!$A$1:$E$38</definedName>
    <definedName name="_xlnm.Print_Area" localSheetId="19">'Sklop 20 RAZKUŽILA ROKE'!$A$1:$E$38</definedName>
    <definedName name="_xlnm.Print_Area" localSheetId="20">'Sklop 21 ROBČKI'!$A$1:$E$35</definedName>
    <definedName name="_xlnm.Print_Area" localSheetId="21">'Sklop 22 KREME'!$A$1:$E$26</definedName>
    <definedName name="_xlnm.Print_Area" localSheetId="22">'Sklop 23 TESTI NA DROGE'!$A$1:$E$46</definedName>
    <definedName name="_xlnm.Print_Area" localSheetId="23">'Sklop 24 (Reagenti AVL)'!$A$1:$E$31</definedName>
    <definedName name="_xlnm.Print_Area" localSheetId="24">'Sklop 25 (Reagenti COBAS h232)'!$A$1:$E$30</definedName>
    <definedName name="_xlnm.Print_Area" localSheetId="25">'Sklop 26 (Reagenti Coaguchek II'!$A$1:$E$24</definedName>
    <definedName name="_xlnm.Print_Area" localSheetId="26">'Sklop 27 (reagenti AccuChek GUI'!$A$1:$E$23</definedName>
    <definedName name="_xlnm.Print_Area" localSheetId="27">'Sklop 28 (reagenti Minicap)'!$A$1:$E$26</definedName>
    <definedName name="_xlnm.Print_Area" localSheetId="28">'Sklop 29 (Reagenti TST1)'!$A$1:$E$25</definedName>
    <definedName name="_xlnm.Print_Area" localSheetId="29">'Sklop 30 (Reagenti XN1000 550)'!$A$1:$E$36</definedName>
    <definedName name="_xlnm.Print_Area" localSheetId="30">'Sklop 31 (Reagenti RAL Stainer'!$A$1:$E$27</definedName>
    <definedName name="_xlnm.Print_Area" localSheetId="31">'Sklop 32 (Reagenti CRP QuickRea'!$A$1:$E$25</definedName>
    <definedName name="_xlnm.Print_Area" localSheetId="32">'Sklop 33 (Reagenti RSSII)'!$A$1:$E$37</definedName>
    <definedName name="_xlnm.Print_Area" localSheetId="33">'Sklop 34 (Epruvete in pribor)'!$A$1:$E$46</definedName>
    <definedName name="_xlnm.Print_Area" localSheetId="34">'Sklop 35 (Lab. pribor)'!$A$1:$E$48</definedName>
    <definedName name="_xlnm.Print_Area" localSheetId="3">'Sklop 4  MANDREN'!$A$1:$E$26</definedName>
    <definedName name="_xlnm.Print_Area" localSheetId="4">'Sklop 5  ZBIRALNIKI'!$A$1:$E$32</definedName>
    <definedName name="_xlnm.Print_Area" localSheetId="5">'Sklop 6 ROKAVICE'!$A$1:$E$62</definedName>
    <definedName name="_xlnm.Print_Area" localSheetId="6">'Sklop 7 EKG PAPIR'!$A$1:$E$26</definedName>
    <definedName name="_xlnm.Print_Area" localSheetId="7">'Sklop 8 URGENCA'!$A$1:$E$127</definedName>
    <definedName name="_xlnm.Print_Area" localSheetId="8">'Sklop 9 STERILIZACIJA'!$A$1:$E$53</definedName>
    <definedName name="_xlnm.Print_Area" localSheetId="0">'Skop 1 BRIZGALKE'!$A$1:$E$35</definedName>
    <definedName name="_xlnm.Print_Area" localSheetId="1">'Skop 2  IGLE  '!$A$1:$E$40</definedName>
    <definedName name="_xlnm.Print_Area" localSheetId="2">'Skop 3  KANILE '!$A$1:$E$49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3" i="34" l="1"/>
  <c r="M153" i="34"/>
  <c r="L152" i="34"/>
  <c r="M152" i="34"/>
  <c r="L150" i="34"/>
  <c r="M150" i="34"/>
  <c r="L149" i="34"/>
  <c r="M149" i="34"/>
  <c r="L147" i="34"/>
  <c r="M147" i="34"/>
  <c r="L138" i="34"/>
  <c r="M138" i="34"/>
  <c r="L136" i="34"/>
  <c r="M136" i="34"/>
  <c r="L135" i="34"/>
  <c r="M135" i="34"/>
  <c r="L134" i="34"/>
  <c r="M134" i="34"/>
  <c r="L159" i="34"/>
  <c r="M159" i="34"/>
  <c r="L21" i="70"/>
  <c r="L43" i="69"/>
  <c r="L40" i="68"/>
  <c r="L31" i="67"/>
  <c r="L19" i="66"/>
  <c r="L22" i="65"/>
  <c r="L32" i="64"/>
  <c r="L20" i="63"/>
  <c r="L22" i="62"/>
  <c r="L19" i="61"/>
  <c r="L20" i="60"/>
  <c r="L25" i="59"/>
  <c r="L27" i="58"/>
  <c r="M42" i="42"/>
  <c r="L42" i="42"/>
  <c r="L22" i="79"/>
  <c r="L29" i="78"/>
  <c r="L30" i="78" s="1"/>
  <c r="M29" i="78"/>
  <c r="L33" i="77"/>
  <c r="L33" i="76"/>
  <c r="L30" i="75"/>
  <c r="M49" i="40"/>
  <c r="L49" i="40"/>
  <c r="L45" i="40"/>
  <c r="M45" i="40"/>
  <c r="L46" i="40"/>
  <c r="M46" i="40"/>
  <c r="L47" i="40"/>
  <c r="M47" i="40"/>
  <c r="L48" i="40"/>
  <c r="M48" i="40"/>
  <c r="L44" i="40"/>
  <c r="M44" i="40"/>
  <c r="M32" i="44"/>
  <c r="L32" i="44"/>
  <c r="L163" i="34"/>
  <c r="M163" i="34"/>
  <c r="L164" i="34"/>
  <c r="M164" i="34"/>
  <c r="L165" i="34"/>
  <c r="M165" i="34"/>
  <c r="L166" i="34"/>
  <c r="M166" i="34"/>
  <c r="L167" i="34"/>
  <c r="M167" i="34"/>
  <c r="L145" i="33"/>
  <c r="M145" i="33"/>
  <c r="L146" i="33"/>
  <c r="M146" i="33"/>
  <c r="L147" i="33"/>
  <c r="M147" i="33"/>
  <c r="L148" i="33"/>
  <c r="M148" i="33"/>
  <c r="L149" i="33"/>
  <c r="M149" i="33"/>
  <c r="L150" i="33"/>
  <c r="M150" i="33"/>
  <c r="M126" i="73"/>
  <c r="L126" i="73"/>
  <c r="L119" i="73"/>
  <c r="M119" i="73"/>
  <c r="L120" i="73"/>
  <c r="M120" i="73"/>
  <c r="L121" i="73"/>
  <c r="M121" i="73"/>
  <c r="L122" i="73"/>
  <c r="M122" i="73"/>
  <c r="L123" i="73"/>
  <c r="M123" i="73"/>
  <c r="L124" i="73"/>
  <c r="M124" i="73"/>
  <c r="L125" i="73"/>
  <c r="M125" i="73"/>
  <c r="M46" i="72"/>
  <c r="L31" i="74"/>
  <c r="L46" i="72"/>
  <c r="L45" i="72"/>
  <c r="M45" i="72"/>
  <c r="L39" i="71"/>
  <c r="L47" i="29"/>
  <c r="L123" i="28"/>
  <c r="L21" i="26"/>
  <c r="L57" i="25"/>
  <c r="L27" i="23"/>
  <c r="L21" i="83"/>
  <c r="M30" i="80"/>
  <c r="M35" i="81"/>
  <c r="M44" i="82"/>
  <c r="L44" i="82"/>
  <c r="L42" i="82"/>
  <c r="M42" i="82"/>
  <c r="L43" i="82"/>
  <c r="M43" i="82"/>
  <c r="L35" i="81"/>
  <c r="L30" i="80"/>
  <c r="M21" i="79"/>
  <c r="L21" i="79"/>
  <c r="M19" i="79"/>
  <c r="L19" i="79"/>
  <c r="M18" i="79"/>
  <c r="L18" i="79"/>
  <c r="M17" i="79"/>
  <c r="M22" i="79" s="1"/>
  <c r="L17" i="79"/>
  <c r="M43" i="40"/>
  <c r="L43" i="40"/>
  <c r="M42" i="40"/>
  <c r="L42" i="40"/>
  <c r="M41" i="40"/>
  <c r="L41" i="40"/>
  <c r="M40" i="40"/>
  <c r="L40" i="40"/>
  <c r="M39" i="40"/>
  <c r="L39" i="40"/>
  <c r="M38" i="40"/>
  <c r="L38" i="40"/>
  <c r="M37" i="40"/>
  <c r="L37" i="40"/>
  <c r="M36" i="40"/>
  <c r="L36" i="40"/>
  <c r="M35" i="40"/>
  <c r="L35" i="40"/>
  <c r="M34" i="40"/>
  <c r="L34" i="40"/>
  <c r="M33" i="40"/>
  <c r="L33" i="40"/>
  <c r="M32" i="40"/>
  <c r="L32" i="40"/>
  <c r="M31" i="40"/>
  <c r="L31" i="40"/>
  <c r="M30" i="40"/>
  <c r="L30" i="40"/>
  <c r="M29" i="40"/>
  <c r="L29" i="40"/>
  <c r="M28" i="40"/>
  <c r="L28" i="40"/>
  <c r="M27" i="40"/>
  <c r="L27" i="40"/>
  <c r="M26" i="40"/>
  <c r="L26" i="40"/>
  <c r="M25" i="40"/>
  <c r="L25" i="40"/>
  <c r="M24" i="40"/>
  <c r="L24" i="40"/>
  <c r="M23" i="40"/>
  <c r="L23" i="40"/>
  <c r="M22" i="40"/>
  <c r="L22" i="40"/>
  <c r="M21" i="40"/>
  <c r="L21" i="40"/>
  <c r="M20" i="40"/>
  <c r="L20" i="40"/>
  <c r="M19" i="40"/>
  <c r="L19" i="40"/>
  <c r="M18" i="40"/>
  <c r="L18" i="40"/>
  <c r="M17" i="40"/>
  <c r="L17" i="40"/>
  <c r="M30" i="44"/>
  <c r="L30" i="44"/>
  <c r="M29" i="44"/>
  <c r="L29" i="44"/>
  <c r="M28" i="44"/>
  <c r="L28" i="44"/>
  <c r="M27" i="44"/>
  <c r="L27" i="44"/>
  <c r="M26" i="44"/>
  <c r="L26" i="44"/>
  <c r="M25" i="44"/>
  <c r="L25" i="44"/>
  <c r="M24" i="44"/>
  <c r="L24" i="44"/>
  <c r="M23" i="44"/>
  <c r="L23" i="44"/>
  <c r="M22" i="44"/>
  <c r="L22" i="44"/>
  <c r="M21" i="44"/>
  <c r="L21" i="44"/>
  <c r="M20" i="44"/>
  <c r="L20" i="44"/>
  <c r="M19" i="44"/>
  <c r="L19" i="44"/>
  <c r="M18" i="44"/>
  <c r="L18" i="44"/>
  <c r="M17" i="44"/>
  <c r="L17" i="44"/>
  <c r="M162" i="34"/>
  <c r="L162" i="34"/>
  <c r="M158" i="34"/>
  <c r="L158" i="34"/>
  <c r="M156" i="34"/>
  <c r="L156" i="34"/>
  <c r="M155" i="34"/>
  <c r="L155" i="34"/>
  <c r="M154" i="34"/>
  <c r="L154" i="34"/>
  <c r="M151" i="34"/>
  <c r="L151" i="34"/>
  <c r="M148" i="34"/>
  <c r="L148" i="34"/>
  <c r="M146" i="34"/>
  <c r="L146" i="34"/>
  <c r="M145" i="34"/>
  <c r="L145" i="34"/>
  <c r="M144" i="34"/>
  <c r="L144" i="34"/>
  <c r="M143" i="34"/>
  <c r="L143" i="34"/>
  <c r="M142" i="34"/>
  <c r="L142" i="34"/>
  <c r="M141" i="34"/>
  <c r="L141" i="34"/>
  <c r="M140" i="34"/>
  <c r="L140" i="34"/>
  <c r="M139" i="34"/>
  <c r="L139" i="34"/>
  <c r="M137" i="34"/>
  <c r="L137" i="34"/>
  <c r="M133" i="34"/>
  <c r="L133" i="34"/>
  <c r="M132" i="34"/>
  <c r="L132" i="34"/>
  <c r="M131" i="34"/>
  <c r="L131" i="34"/>
  <c r="M130" i="34"/>
  <c r="L130" i="34"/>
  <c r="M129" i="34"/>
  <c r="L129" i="34"/>
  <c r="M128" i="34"/>
  <c r="L128" i="34"/>
  <c r="M127" i="34"/>
  <c r="L127" i="34"/>
  <c r="M126" i="34"/>
  <c r="L126" i="34"/>
  <c r="M125" i="34"/>
  <c r="L125" i="34"/>
  <c r="M124" i="34"/>
  <c r="L124" i="34"/>
  <c r="M123" i="34"/>
  <c r="L123" i="34"/>
  <c r="M122" i="34"/>
  <c r="L122" i="34"/>
  <c r="M121" i="34"/>
  <c r="L121" i="34"/>
  <c r="M120" i="34"/>
  <c r="L120" i="34"/>
  <c r="M119" i="34"/>
  <c r="L119" i="34"/>
  <c r="M118" i="34"/>
  <c r="L118" i="34"/>
  <c r="M117" i="34"/>
  <c r="L117" i="34"/>
  <c r="M116" i="34"/>
  <c r="L116" i="34"/>
  <c r="M115" i="34"/>
  <c r="L115" i="34"/>
  <c r="M114" i="34"/>
  <c r="L114" i="34"/>
  <c r="M113" i="34"/>
  <c r="L113" i="34"/>
  <c r="M112" i="34"/>
  <c r="L112" i="34"/>
  <c r="M111" i="34"/>
  <c r="L111" i="34"/>
  <c r="M110" i="34"/>
  <c r="L110" i="34"/>
  <c r="M109" i="34"/>
  <c r="L109" i="34"/>
  <c r="M108" i="34"/>
  <c r="L108" i="34"/>
  <c r="M107" i="34"/>
  <c r="L107" i="34"/>
  <c r="M106" i="34"/>
  <c r="L106" i="34"/>
  <c r="M105" i="34"/>
  <c r="L105" i="34"/>
  <c r="M104" i="34"/>
  <c r="L104" i="34"/>
  <c r="M103" i="34"/>
  <c r="L103" i="34"/>
  <c r="M102" i="34"/>
  <c r="L102" i="34"/>
  <c r="M101" i="34"/>
  <c r="L101" i="34"/>
  <c r="M100" i="34"/>
  <c r="L100" i="34"/>
  <c r="M99" i="34"/>
  <c r="L99" i="34"/>
  <c r="M98" i="34"/>
  <c r="L98" i="34"/>
  <c r="M97" i="34"/>
  <c r="L97" i="34"/>
  <c r="M96" i="34"/>
  <c r="L96" i="34"/>
  <c r="M95" i="34"/>
  <c r="L95" i="34"/>
  <c r="M94" i="34"/>
  <c r="L94" i="34"/>
  <c r="M93" i="34"/>
  <c r="L93" i="34"/>
  <c r="M92" i="34"/>
  <c r="L92" i="34"/>
  <c r="M91" i="34"/>
  <c r="L91" i="34"/>
  <c r="M90" i="34"/>
  <c r="L90" i="34"/>
  <c r="M89" i="34"/>
  <c r="L89" i="34"/>
  <c r="M88" i="34"/>
  <c r="L88" i="34"/>
  <c r="M87" i="34"/>
  <c r="L87" i="34"/>
  <c r="M86" i="34"/>
  <c r="L86" i="34"/>
  <c r="M85" i="34"/>
  <c r="L85" i="34"/>
  <c r="M84" i="34"/>
  <c r="L84" i="34"/>
  <c r="M83" i="34"/>
  <c r="L83" i="34"/>
  <c r="M82" i="34"/>
  <c r="L82" i="34"/>
  <c r="M81" i="34"/>
  <c r="L81" i="34"/>
  <c r="M80" i="34"/>
  <c r="L80" i="34"/>
  <c r="M79" i="34"/>
  <c r="L79" i="34"/>
  <c r="M78" i="34"/>
  <c r="L78" i="34"/>
  <c r="M77" i="34"/>
  <c r="L77" i="34"/>
  <c r="M76" i="34"/>
  <c r="L76" i="34"/>
  <c r="M75" i="34"/>
  <c r="L75" i="34"/>
  <c r="M74" i="34"/>
  <c r="L74" i="34"/>
  <c r="M73" i="34"/>
  <c r="L73" i="34"/>
  <c r="M72" i="34"/>
  <c r="L72" i="34"/>
  <c r="M71" i="34"/>
  <c r="L71" i="34"/>
  <c r="M70" i="34"/>
  <c r="L70" i="34"/>
  <c r="M69" i="34"/>
  <c r="L69" i="34"/>
  <c r="M68" i="34"/>
  <c r="L68" i="34"/>
  <c r="M67" i="34"/>
  <c r="L67" i="34"/>
  <c r="M66" i="34"/>
  <c r="L66" i="34"/>
  <c r="M65" i="34"/>
  <c r="L65" i="34"/>
  <c r="M64" i="34"/>
  <c r="L64" i="34"/>
  <c r="M63" i="34"/>
  <c r="L63" i="34"/>
  <c r="M62" i="34"/>
  <c r="L62" i="34"/>
  <c r="M61" i="34"/>
  <c r="L61" i="34"/>
  <c r="M60" i="34"/>
  <c r="L60" i="34"/>
  <c r="M59" i="34"/>
  <c r="L59" i="34"/>
  <c r="M58" i="34"/>
  <c r="L58" i="34"/>
  <c r="M57" i="34"/>
  <c r="L57" i="34"/>
  <c r="M56" i="34"/>
  <c r="L56" i="34"/>
  <c r="M55" i="34"/>
  <c r="L55" i="34"/>
  <c r="M54" i="34"/>
  <c r="L54" i="34"/>
  <c r="M53" i="34"/>
  <c r="L53" i="34"/>
  <c r="M52" i="34"/>
  <c r="L52" i="34"/>
  <c r="M51" i="34"/>
  <c r="L51" i="34"/>
  <c r="M50" i="34"/>
  <c r="L50" i="34"/>
  <c r="M49" i="34"/>
  <c r="L49" i="34"/>
  <c r="M48" i="34"/>
  <c r="L48" i="34"/>
  <c r="M47" i="34"/>
  <c r="L47" i="34"/>
  <c r="M46" i="34"/>
  <c r="L46" i="34"/>
  <c r="M45" i="34"/>
  <c r="L45" i="34"/>
  <c r="M44" i="34"/>
  <c r="L44" i="34"/>
  <c r="M43" i="34"/>
  <c r="L43" i="34"/>
  <c r="M42" i="34"/>
  <c r="L42" i="34"/>
  <c r="M41" i="34"/>
  <c r="L41" i="34"/>
  <c r="M40" i="34"/>
  <c r="L40" i="34"/>
  <c r="M39" i="34"/>
  <c r="L39" i="34"/>
  <c r="M38" i="34"/>
  <c r="L38" i="34"/>
  <c r="M37" i="34"/>
  <c r="L37" i="34"/>
  <c r="M36" i="34"/>
  <c r="L36" i="34"/>
  <c r="M35" i="34"/>
  <c r="L35" i="34"/>
  <c r="M34" i="34"/>
  <c r="L34" i="34"/>
  <c r="M33" i="34"/>
  <c r="L33" i="34"/>
  <c r="M32" i="34"/>
  <c r="L32" i="34"/>
  <c r="M31" i="34"/>
  <c r="L31" i="34"/>
  <c r="M30" i="34"/>
  <c r="L30" i="34"/>
  <c r="M29" i="34"/>
  <c r="L29" i="34"/>
  <c r="M28" i="34"/>
  <c r="L28" i="34"/>
  <c r="M27" i="34"/>
  <c r="L27" i="34"/>
  <c r="M26" i="34"/>
  <c r="L26" i="34"/>
  <c r="M25" i="34"/>
  <c r="L25" i="34"/>
  <c r="M24" i="34"/>
  <c r="L24" i="34"/>
  <c r="M23" i="34"/>
  <c r="L23" i="34"/>
  <c r="M22" i="34"/>
  <c r="L22" i="34"/>
  <c r="M21" i="34"/>
  <c r="L21" i="34"/>
  <c r="M20" i="34"/>
  <c r="L20" i="34"/>
  <c r="M19" i="34"/>
  <c r="L19" i="34"/>
  <c r="M18" i="34"/>
  <c r="L18" i="34"/>
  <c r="M17" i="34"/>
  <c r="L17" i="34"/>
  <c r="M144" i="33"/>
  <c r="L144" i="33"/>
  <c r="M143" i="33"/>
  <c r="M151" i="33" s="1"/>
  <c r="L143" i="33"/>
  <c r="L151" i="33" s="1"/>
  <c r="M142" i="33"/>
  <c r="L142" i="33"/>
  <c r="M141" i="33"/>
  <c r="L141" i="33"/>
  <c r="M139" i="33"/>
  <c r="L139" i="33"/>
  <c r="M138" i="33"/>
  <c r="L138" i="33"/>
  <c r="M137" i="33"/>
  <c r="L137" i="33"/>
  <c r="M136" i="33"/>
  <c r="L136" i="33"/>
  <c r="M135" i="33"/>
  <c r="L135" i="33"/>
  <c r="M134" i="33"/>
  <c r="L134" i="33"/>
  <c r="M133" i="33"/>
  <c r="L133" i="33"/>
  <c r="M132" i="33"/>
  <c r="L132" i="33"/>
  <c r="M131" i="33"/>
  <c r="L131" i="33"/>
  <c r="M130" i="33"/>
  <c r="L130" i="33"/>
  <c r="M129" i="33"/>
  <c r="L129" i="33"/>
  <c r="M128" i="33"/>
  <c r="L128" i="33"/>
  <c r="M127" i="33"/>
  <c r="L127" i="33"/>
  <c r="M126" i="33"/>
  <c r="L126" i="33"/>
  <c r="M125" i="33"/>
  <c r="L125" i="33"/>
  <c r="M124" i="33"/>
  <c r="L124" i="33"/>
  <c r="M123" i="33"/>
  <c r="L123" i="33"/>
  <c r="M122" i="33"/>
  <c r="L122" i="33"/>
  <c r="M121" i="33"/>
  <c r="L121" i="33"/>
  <c r="M120" i="33"/>
  <c r="L120" i="33"/>
  <c r="M119" i="33"/>
  <c r="L119" i="33"/>
  <c r="M118" i="33"/>
  <c r="L118" i="33"/>
  <c r="M117" i="33"/>
  <c r="L117" i="33"/>
  <c r="M116" i="33"/>
  <c r="L116" i="33"/>
  <c r="M115" i="33"/>
  <c r="L115" i="33"/>
  <c r="M114" i="33"/>
  <c r="L114" i="33"/>
  <c r="M113" i="33"/>
  <c r="L113" i="33"/>
  <c r="M112" i="33"/>
  <c r="L112" i="33"/>
  <c r="M111" i="33"/>
  <c r="L111" i="33"/>
  <c r="M110" i="33"/>
  <c r="L110" i="33"/>
  <c r="M109" i="33"/>
  <c r="L109" i="33"/>
  <c r="M108" i="33"/>
  <c r="L108" i="33"/>
  <c r="M107" i="33"/>
  <c r="L107" i="33"/>
  <c r="M106" i="33"/>
  <c r="L106" i="33"/>
  <c r="M105" i="33"/>
  <c r="L105" i="33"/>
  <c r="M104" i="33"/>
  <c r="L104" i="33"/>
  <c r="M103" i="33"/>
  <c r="L103" i="33"/>
  <c r="M102" i="33"/>
  <c r="L102" i="33"/>
  <c r="M101" i="33"/>
  <c r="L101" i="33"/>
  <c r="M100" i="33"/>
  <c r="L100" i="33"/>
  <c r="M99" i="33"/>
  <c r="L99" i="33"/>
  <c r="M98" i="33"/>
  <c r="L98" i="33"/>
  <c r="M97" i="33"/>
  <c r="L97" i="33"/>
  <c r="M96" i="33"/>
  <c r="L96" i="33"/>
  <c r="M95" i="33"/>
  <c r="L95" i="33"/>
  <c r="M94" i="33"/>
  <c r="L94" i="33"/>
  <c r="M93" i="33"/>
  <c r="L93" i="33"/>
  <c r="M92" i="33"/>
  <c r="L92" i="33"/>
  <c r="M91" i="33"/>
  <c r="L91" i="33"/>
  <c r="M90" i="33"/>
  <c r="L90" i="33"/>
  <c r="M89" i="33"/>
  <c r="L89" i="33"/>
  <c r="M88" i="33"/>
  <c r="L88" i="33"/>
  <c r="M87" i="33"/>
  <c r="L87" i="33"/>
  <c r="M86" i="33"/>
  <c r="L86" i="33"/>
  <c r="M85" i="33"/>
  <c r="L85" i="33"/>
  <c r="M84" i="33"/>
  <c r="L84" i="33"/>
  <c r="M83" i="33"/>
  <c r="L83" i="33"/>
  <c r="M82" i="33"/>
  <c r="L82" i="33"/>
  <c r="M81" i="33"/>
  <c r="L81" i="33"/>
  <c r="M80" i="33"/>
  <c r="L80" i="33"/>
  <c r="M79" i="33"/>
  <c r="L79" i="33"/>
  <c r="M78" i="33"/>
  <c r="L78" i="33"/>
  <c r="M77" i="33"/>
  <c r="L77" i="33"/>
  <c r="M76" i="33"/>
  <c r="L76" i="33"/>
  <c r="M75" i="33"/>
  <c r="L75" i="33"/>
  <c r="M74" i="33"/>
  <c r="L74" i="33"/>
  <c r="M73" i="33"/>
  <c r="L73" i="33"/>
  <c r="M72" i="33"/>
  <c r="L72" i="33"/>
  <c r="M71" i="33"/>
  <c r="L71" i="33"/>
  <c r="M70" i="33"/>
  <c r="L70" i="33"/>
  <c r="M69" i="33"/>
  <c r="L69" i="33"/>
  <c r="M68" i="33"/>
  <c r="L68" i="33"/>
  <c r="M67" i="33"/>
  <c r="L67" i="33"/>
  <c r="M66" i="33"/>
  <c r="L66" i="33"/>
  <c r="M65" i="33"/>
  <c r="L65" i="33"/>
  <c r="M64" i="33"/>
  <c r="L64" i="33"/>
  <c r="M63" i="33"/>
  <c r="L63" i="33"/>
  <c r="M62" i="33"/>
  <c r="L62" i="33"/>
  <c r="M61" i="33"/>
  <c r="L61" i="33"/>
  <c r="M60" i="33"/>
  <c r="L60" i="33"/>
  <c r="M59" i="33"/>
  <c r="L59" i="33"/>
  <c r="M58" i="33"/>
  <c r="L58" i="33"/>
  <c r="M57" i="33"/>
  <c r="L57" i="33"/>
  <c r="M56" i="33"/>
  <c r="L56" i="33"/>
  <c r="M55" i="33"/>
  <c r="L55" i="33"/>
  <c r="M54" i="33"/>
  <c r="L54" i="33"/>
  <c r="M53" i="33"/>
  <c r="L53" i="33"/>
  <c r="M52" i="33"/>
  <c r="L52" i="33"/>
  <c r="M51" i="33"/>
  <c r="L51" i="33"/>
  <c r="M50" i="33"/>
  <c r="L50" i="33"/>
  <c r="M49" i="33"/>
  <c r="L49" i="33"/>
  <c r="M48" i="33"/>
  <c r="L48" i="33"/>
  <c r="M47" i="33"/>
  <c r="L47" i="33"/>
  <c r="M46" i="33"/>
  <c r="L46" i="33"/>
  <c r="M45" i="33"/>
  <c r="L45" i="33"/>
  <c r="M44" i="33"/>
  <c r="L44" i="33"/>
  <c r="M43" i="33"/>
  <c r="L43" i="33"/>
  <c r="M42" i="33"/>
  <c r="L42" i="33"/>
  <c r="M41" i="33"/>
  <c r="L41" i="33"/>
  <c r="M40" i="33"/>
  <c r="L40" i="33"/>
  <c r="M39" i="33"/>
  <c r="L39" i="33"/>
  <c r="M38" i="33"/>
  <c r="L38" i="33"/>
  <c r="M37" i="33"/>
  <c r="L37" i="33"/>
  <c r="M36" i="33"/>
  <c r="L36" i="33"/>
  <c r="M35" i="33"/>
  <c r="L35" i="33"/>
  <c r="M34" i="33"/>
  <c r="L34" i="33"/>
  <c r="M33" i="33"/>
  <c r="L33" i="33"/>
  <c r="M32" i="33"/>
  <c r="L32" i="33"/>
  <c r="M31" i="33"/>
  <c r="L31" i="33"/>
  <c r="M30" i="33"/>
  <c r="L30" i="33"/>
  <c r="M29" i="33"/>
  <c r="L29" i="33"/>
  <c r="M28" i="33"/>
  <c r="L28" i="33"/>
  <c r="M27" i="33"/>
  <c r="L27" i="33"/>
  <c r="M26" i="33"/>
  <c r="L26" i="33"/>
  <c r="M25" i="33"/>
  <c r="L25" i="33"/>
  <c r="M24" i="33"/>
  <c r="L24" i="33"/>
  <c r="M23" i="33"/>
  <c r="L23" i="33"/>
  <c r="M22" i="33"/>
  <c r="L22" i="33"/>
  <c r="M21" i="33"/>
  <c r="L21" i="33"/>
  <c r="M20" i="33"/>
  <c r="L20" i="33"/>
  <c r="M19" i="33"/>
  <c r="L19" i="33"/>
  <c r="M18" i="33"/>
  <c r="L18" i="33"/>
  <c r="M17" i="33"/>
  <c r="L17" i="33"/>
  <c r="M29" i="67"/>
  <c r="L29" i="67"/>
  <c r="L31" i="69"/>
  <c r="M31" i="69"/>
  <c r="L26" i="58"/>
  <c r="M26" i="58"/>
  <c r="L25" i="58"/>
  <c r="M25" i="58"/>
  <c r="M24" i="58"/>
  <c r="L24" i="58"/>
  <c r="L168" i="34" l="1"/>
  <c r="M168" i="34"/>
  <c r="M20" i="83"/>
  <c r="L20" i="83"/>
  <c r="M19" i="83"/>
  <c r="L19" i="83"/>
  <c r="M18" i="83"/>
  <c r="L18" i="83"/>
  <c r="M41" i="82"/>
  <c r="L41" i="82"/>
  <c r="M40" i="82"/>
  <c r="L40" i="82"/>
  <c r="M39" i="82"/>
  <c r="L39" i="82"/>
  <c r="M38" i="82"/>
  <c r="L38" i="82"/>
  <c r="M37" i="82"/>
  <c r="L37" i="82"/>
  <c r="M36" i="82"/>
  <c r="L36" i="82"/>
  <c r="M35" i="82"/>
  <c r="L35" i="82"/>
  <c r="M34" i="82"/>
  <c r="L34" i="82"/>
  <c r="M33" i="82"/>
  <c r="L33" i="82"/>
  <c r="M32" i="82"/>
  <c r="L32" i="82"/>
  <c r="M31" i="82"/>
  <c r="L31" i="82"/>
  <c r="M30" i="82"/>
  <c r="L30" i="82"/>
  <c r="M29" i="82"/>
  <c r="L29" i="82"/>
  <c r="M28" i="82"/>
  <c r="L28" i="82"/>
  <c r="M27" i="82"/>
  <c r="L27" i="82"/>
  <c r="M26" i="82"/>
  <c r="L26" i="82"/>
  <c r="M25" i="82"/>
  <c r="L25" i="82"/>
  <c r="M24" i="82"/>
  <c r="L24" i="82"/>
  <c r="M23" i="82"/>
  <c r="L23" i="82"/>
  <c r="M22" i="82"/>
  <c r="L22" i="82"/>
  <c r="M21" i="82"/>
  <c r="L21" i="82"/>
  <c r="M20" i="82"/>
  <c r="L20" i="82"/>
  <c r="M19" i="82"/>
  <c r="L19" i="82"/>
  <c r="M18" i="82"/>
  <c r="L18" i="82"/>
  <c r="M34" i="81"/>
  <c r="L34" i="81"/>
  <c r="M33" i="81"/>
  <c r="L33" i="81"/>
  <c r="M32" i="81"/>
  <c r="L32" i="81"/>
  <c r="M31" i="81"/>
  <c r="L31" i="81"/>
  <c r="M30" i="81"/>
  <c r="L30" i="81"/>
  <c r="M29" i="81"/>
  <c r="L29" i="81"/>
  <c r="M28" i="81"/>
  <c r="L28" i="81"/>
  <c r="M27" i="81"/>
  <c r="L27" i="81"/>
  <c r="M26" i="81"/>
  <c r="L26" i="81"/>
  <c r="M25" i="81"/>
  <c r="L25" i="81"/>
  <c r="M24" i="81"/>
  <c r="L24" i="81"/>
  <c r="M23" i="81"/>
  <c r="L23" i="81"/>
  <c r="M22" i="81"/>
  <c r="L22" i="81"/>
  <c r="M21" i="81"/>
  <c r="L21" i="81"/>
  <c r="M20" i="81"/>
  <c r="L20" i="81"/>
  <c r="M19" i="81"/>
  <c r="L19" i="81"/>
  <c r="M18" i="81"/>
  <c r="L18" i="81"/>
  <c r="M28" i="80"/>
  <c r="L28" i="80"/>
  <c r="M27" i="80"/>
  <c r="L27" i="80"/>
  <c r="M26" i="80"/>
  <c r="L26" i="80"/>
  <c r="M25" i="80"/>
  <c r="L25" i="80"/>
  <c r="M24" i="80"/>
  <c r="L24" i="80"/>
  <c r="M23" i="80"/>
  <c r="L23" i="80"/>
  <c r="M22" i="80"/>
  <c r="L22" i="80"/>
  <c r="M21" i="80"/>
  <c r="L21" i="80"/>
  <c r="M20" i="80"/>
  <c r="L20" i="80"/>
  <c r="M19" i="80"/>
  <c r="L19" i="80"/>
  <c r="M18" i="80"/>
  <c r="L18" i="80"/>
  <c r="M17" i="80"/>
  <c r="L17" i="80"/>
  <c r="M21" i="83" l="1"/>
  <c r="M118" i="73"/>
  <c r="L118" i="73"/>
  <c r="M116" i="73"/>
  <c r="M117" i="73"/>
  <c r="L116" i="73"/>
  <c r="L117" i="73"/>
  <c r="L21" i="65"/>
  <c r="M21" i="65"/>
  <c r="M20" i="26"/>
  <c r="L20" i="26"/>
  <c r="L32" i="77"/>
  <c r="M32" i="77"/>
  <c r="M23" i="75"/>
  <c r="L23" i="75"/>
  <c r="M17" i="78"/>
  <c r="L17" i="78"/>
  <c r="M19" i="75"/>
  <c r="L19" i="75"/>
  <c r="M28" i="78"/>
  <c r="L28" i="78"/>
  <c r="M27" i="78"/>
  <c r="L27" i="78"/>
  <c r="M26" i="78"/>
  <c r="L26" i="78"/>
  <c r="M25" i="78"/>
  <c r="L25" i="78"/>
  <c r="M24" i="78"/>
  <c r="L24" i="78"/>
  <c r="M23" i="78"/>
  <c r="L23" i="78"/>
  <c r="M22" i="78"/>
  <c r="L22" i="78"/>
  <c r="M21" i="78"/>
  <c r="L21" i="78"/>
  <c r="M20" i="78"/>
  <c r="L20" i="78"/>
  <c r="M19" i="78"/>
  <c r="L19" i="78"/>
  <c r="M18" i="78"/>
  <c r="L18" i="78"/>
  <c r="M32" i="76"/>
  <c r="L32" i="76"/>
  <c r="M31" i="76"/>
  <c r="L31" i="76"/>
  <c r="M30" i="76"/>
  <c r="L30" i="76"/>
  <c r="M20" i="75"/>
  <c r="L20" i="75"/>
  <c r="M31" i="77"/>
  <c r="L31" i="77"/>
  <c r="M30" i="77"/>
  <c r="L30" i="77"/>
  <c r="M29" i="77"/>
  <c r="L29" i="77"/>
  <c r="M28" i="77"/>
  <c r="L28" i="77"/>
  <c r="M27" i="77"/>
  <c r="L27" i="77"/>
  <c r="M26" i="77"/>
  <c r="L26" i="77"/>
  <c r="M25" i="77"/>
  <c r="L25" i="77"/>
  <c r="M24" i="77"/>
  <c r="L24" i="77"/>
  <c r="M23" i="77"/>
  <c r="L23" i="77"/>
  <c r="M22" i="77"/>
  <c r="L22" i="77"/>
  <c r="M21" i="77"/>
  <c r="L21" i="77"/>
  <c r="M20" i="77"/>
  <c r="L20" i="77"/>
  <c r="M19" i="77"/>
  <c r="L19" i="77"/>
  <c r="M18" i="77"/>
  <c r="L18" i="77"/>
  <c r="M17" i="77"/>
  <c r="L17" i="77"/>
  <c r="M29" i="76"/>
  <c r="L29" i="76"/>
  <c r="M28" i="76"/>
  <c r="L28" i="76"/>
  <c r="M27" i="76"/>
  <c r="L27" i="76"/>
  <c r="M26" i="76"/>
  <c r="L26" i="76"/>
  <c r="M25" i="76"/>
  <c r="L25" i="76"/>
  <c r="M24" i="76"/>
  <c r="L24" i="76"/>
  <c r="M23" i="76"/>
  <c r="L23" i="76"/>
  <c r="M22" i="76"/>
  <c r="L22" i="76"/>
  <c r="M21" i="76"/>
  <c r="L21" i="76"/>
  <c r="M20" i="76"/>
  <c r="L20" i="76"/>
  <c r="M19" i="76"/>
  <c r="L19" i="76"/>
  <c r="M18" i="76"/>
  <c r="L18" i="76"/>
  <c r="M17" i="76"/>
  <c r="L17" i="76"/>
  <c r="M29" i="75"/>
  <c r="L29" i="75"/>
  <c r="M28" i="75"/>
  <c r="L28" i="75"/>
  <c r="M27" i="75"/>
  <c r="L27" i="75"/>
  <c r="M26" i="75"/>
  <c r="L26" i="75"/>
  <c r="M25" i="75"/>
  <c r="L25" i="75"/>
  <c r="M24" i="75"/>
  <c r="L24" i="75"/>
  <c r="M22" i="75"/>
  <c r="L22" i="75"/>
  <c r="M21" i="75"/>
  <c r="L21" i="75"/>
  <c r="M18" i="75"/>
  <c r="L18" i="75"/>
  <c r="M17" i="75"/>
  <c r="L17" i="75"/>
  <c r="M23" i="72"/>
  <c r="L23" i="72"/>
  <c r="M26" i="73"/>
  <c r="L26" i="73"/>
  <c r="M25" i="73"/>
  <c r="L25" i="73"/>
  <c r="M24" i="73"/>
  <c r="L24" i="73"/>
  <c r="M23" i="73"/>
  <c r="L23" i="73"/>
  <c r="M22" i="73"/>
  <c r="L22" i="73"/>
  <c r="M17" i="71"/>
  <c r="L17" i="71"/>
  <c r="M21" i="73"/>
  <c r="L21" i="73"/>
  <c r="M20" i="73"/>
  <c r="L20" i="73"/>
  <c r="M19" i="73"/>
  <c r="L19" i="73"/>
  <c r="M18" i="73"/>
  <c r="L18" i="73"/>
  <c r="M17" i="73"/>
  <c r="L17" i="73"/>
  <c r="M108" i="73"/>
  <c r="L108" i="73"/>
  <c r="M39" i="73"/>
  <c r="L39" i="73"/>
  <c r="M38" i="73"/>
  <c r="L38" i="73"/>
  <c r="M37" i="73"/>
  <c r="L37" i="73"/>
  <c r="M36" i="73"/>
  <c r="L36" i="73"/>
  <c r="M35" i="73"/>
  <c r="L35" i="73"/>
  <c r="M34" i="73"/>
  <c r="L34" i="73"/>
  <c r="M33" i="73"/>
  <c r="L33" i="73"/>
  <c r="M32" i="73"/>
  <c r="L32" i="73"/>
  <c r="M44" i="72"/>
  <c r="L44" i="72"/>
  <c r="M30" i="74"/>
  <c r="L30" i="74"/>
  <c r="M29" i="74"/>
  <c r="L29" i="74"/>
  <c r="M28" i="74"/>
  <c r="L28" i="74"/>
  <c r="M27" i="74"/>
  <c r="L27" i="74"/>
  <c r="M26" i="74"/>
  <c r="L26" i="74"/>
  <c r="M25" i="74"/>
  <c r="L25" i="74"/>
  <c r="M24" i="74"/>
  <c r="L24" i="74"/>
  <c r="M23" i="74"/>
  <c r="L23" i="74"/>
  <c r="M22" i="74"/>
  <c r="L22" i="74"/>
  <c r="M21" i="74"/>
  <c r="L21" i="74"/>
  <c r="M20" i="74"/>
  <c r="L20" i="74"/>
  <c r="M19" i="74"/>
  <c r="L19" i="74"/>
  <c r="M18" i="74"/>
  <c r="L18" i="74"/>
  <c r="M17" i="74"/>
  <c r="L17" i="74"/>
  <c r="M33" i="71"/>
  <c r="L33" i="71"/>
  <c r="M27" i="71"/>
  <c r="L27" i="71"/>
  <c r="M26" i="71"/>
  <c r="L26" i="71"/>
  <c r="M115" i="73"/>
  <c r="L115" i="73"/>
  <c r="M114" i="73"/>
  <c r="L114" i="73"/>
  <c r="M113" i="73"/>
  <c r="L113" i="73"/>
  <c r="M112" i="73"/>
  <c r="L112" i="73"/>
  <c r="M111" i="73"/>
  <c r="L111" i="73"/>
  <c r="M110" i="73"/>
  <c r="L110" i="73"/>
  <c r="M109" i="73"/>
  <c r="L109" i="73"/>
  <c r="M107" i="73"/>
  <c r="L107" i="73"/>
  <c r="M106" i="73"/>
  <c r="L106" i="73"/>
  <c r="M105" i="73"/>
  <c r="L105" i="73"/>
  <c r="M104" i="73"/>
  <c r="L104" i="73"/>
  <c r="M103" i="73"/>
  <c r="L103" i="73"/>
  <c r="M102" i="73"/>
  <c r="L102" i="73"/>
  <c r="M101" i="73"/>
  <c r="L101" i="73"/>
  <c r="M100" i="73"/>
  <c r="L100" i="73"/>
  <c r="M99" i="73"/>
  <c r="L99" i="73"/>
  <c r="M98" i="73"/>
  <c r="L98" i="73"/>
  <c r="M97" i="73"/>
  <c r="L97" i="73"/>
  <c r="M96" i="73"/>
  <c r="L96" i="73"/>
  <c r="M95" i="73"/>
  <c r="L95" i="73"/>
  <c r="M94" i="73"/>
  <c r="L94" i="73"/>
  <c r="M93" i="73"/>
  <c r="L93" i="73"/>
  <c r="M92" i="73"/>
  <c r="L92" i="73"/>
  <c r="M91" i="73"/>
  <c r="L91" i="73"/>
  <c r="M90" i="73"/>
  <c r="L90" i="73"/>
  <c r="M89" i="73"/>
  <c r="L89" i="73"/>
  <c r="M88" i="73"/>
  <c r="L88" i="73"/>
  <c r="M87" i="73"/>
  <c r="L87" i="73"/>
  <c r="M86" i="73"/>
  <c r="L86" i="73"/>
  <c r="M85" i="73"/>
  <c r="L85" i="73"/>
  <c r="M84" i="73"/>
  <c r="L84" i="73"/>
  <c r="M83" i="73"/>
  <c r="L83" i="73"/>
  <c r="M82" i="73"/>
  <c r="L82" i="73"/>
  <c r="M81" i="73"/>
  <c r="L81" i="73"/>
  <c r="M80" i="73"/>
  <c r="L80" i="73"/>
  <c r="M79" i="73"/>
  <c r="L79" i="73"/>
  <c r="M78" i="73"/>
  <c r="L78" i="73"/>
  <c r="M77" i="73"/>
  <c r="L77" i="73"/>
  <c r="M76" i="73"/>
  <c r="L76" i="73"/>
  <c r="M75" i="73"/>
  <c r="L75" i="73"/>
  <c r="M74" i="73"/>
  <c r="L74" i="73"/>
  <c r="M73" i="73"/>
  <c r="L73" i="73"/>
  <c r="M72" i="73"/>
  <c r="L72" i="73"/>
  <c r="M71" i="73"/>
  <c r="L71" i="73"/>
  <c r="M70" i="73"/>
  <c r="L70" i="73"/>
  <c r="M69" i="73"/>
  <c r="L69" i="73"/>
  <c r="M68" i="73"/>
  <c r="L68" i="73"/>
  <c r="M67" i="73"/>
  <c r="L67" i="73"/>
  <c r="M66" i="73"/>
  <c r="L66" i="73"/>
  <c r="M65" i="73"/>
  <c r="L65" i="73"/>
  <c r="M64" i="73"/>
  <c r="L64" i="73"/>
  <c r="M63" i="73"/>
  <c r="L63" i="73"/>
  <c r="M62" i="73"/>
  <c r="L62" i="73"/>
  <c r="M61" i="73"/>
  <c r="L61" i="73"/>
  <c r="M60" i="73"/>
  <c r="L60" i="73"/>
  <c r="M59" i="73"/>
  <c r="L59" i="73"/>
  <c r="M58" i="73"/>
  <c r="L58" i="73"/>
  <c r="M57" i="73"/>
  <c r="L57" i="73"/>
  <c r="M56" i="73"/>
  <c r="L56" i="73"/>
  <c r="M55" i="73"/>
  <c r="L55" i="73"/>
  <c r="M54" i="73"/>
  <c r="L54" i="73"/>
  <c r="M53" i="73"/>
  <c r="L53" i="73"/>
  <c r="M52" i="73"/>
  <c r="L52" i="73"/>
  <c r="M51" i="73"/>
  <c r="L51" i="73"/>
  <c r="M50" i="73"/>
  <c r="L50" i="73"/>
  <c r="M49" i="73"/>
  <c r="L49" i="73"/>
  <c r="M48" i="73"/>
  <c r="L48" i="73"/>
  <c r="M47" i="73"/>
  <c r="L47" i="73"/>
  <c r="M46" i="73"/>
  <c r="L46" i="73"/>
  <c r="M45" i="73"/>
  <c r="L45" i="73"/>
  <c r="M44" i="73"/>
  <c r="L44" i="73"/>
  <c r="M43" i="73"/>
  <c r="L43" i="73"/>
  <c r="M42" i="73"/>
  <c r="L42" i="73"/>
  <c r="M41" i="73"/>
  <c r="L41" i="73"/>
  <c r="M40" i="73"/>
  <c r="L40" i="73"/>
  <c r="M31" i="73"/>
  <c r="L31" i="73"/>
  <c r="M30" i="73"/>
  <c r="L30" i="73"/>
  <c r="M29" i="73"/>
  <c r="L29" i="73"/>
  <c r="M28" i="73"/>
  <c r="L28" i="73"/>
  <c r="M27" i="73"/>
  <c r="L27" i="73"/>
  <c r="M43" i="72"/>
  <c r="L43" i="72"/>
  <c r="M42" i="72"/>
  <c r="L42" i="72"/>
  <c r="M41" i="72"/>
  <c r="L41" i="72"/>
  <c r="M40" i="72"/>
  <c r="L40" i="72"/>
  <c r="M39" i="72"/>
  <c r="L39" i="72"/>
  <c r="M38" i="72"/>
  <c r="L38" i="72"/>
  <c r="M37" i="72"/>
  <c r="L37" i="72"/>
  <c r="M36" i="72"/>
  <c r="L36" i="72"/>
  <c r="M35" i="72"/>
  <c r="L35" i="72"/>
  <c r="M34" i="72"/>
  <c r="L34" i="72"/>
  <c r="M33" i="72"/>
  <c r="L33" i="72"/>
  <c r="M32" i="72"/>
  <c r="L32" i="72"/>
  <c r="M31" i="72"/>
  <c r="L31" i="72"/>
  <c r="M30" i="72"/>
  <c r="L30" i="72"/>
  <c r="M29" i="72"/>
  <c r="L29" i="72"/>
  <c r="M28" i="72"/>
  <c r="L28" i="72"/>
  <c r="M27" i="72"/>
  <c r="L27" i="72"/>
  <c r="M26" i="72"/>
  <c r="L26" i="72"/>
  <c r="M25" i="72"/>
  <c r="L25" i="72"/>
  <c r="M24" i="72"/>
  <c r="L24" i="72"/>
  <c r="M22" i="72"/>
  <c r="L22" i="72"/>
  <c r="M21" i="72"/>
  <c r="L21" i="72"/>
  <c r="M20" i="72"/>
  <c r="L20" i="72"/>
  <c r="M19" i="72"/>
  <c r="L19" i="72"/>
  <c r="M18" i="72"/>
  <c r="L18" i="72"/>
  <c r="M17" i="72"/>
  <c r="L17" i="72"/>
  <c r="M38" i="71"/>
  <c r="L38" i="71"/>
  <c r="M37" i="71"/>
  <c r="L37" i="71"/>
  <c r="M36" i="71"/>
  <c r="L36" i="71"/>
  <c r="M35" i="71"/>
  <c r="L35" i="71"/>
  <c r="M34" i="71"/>
  <c r="L34" i="71"/>
  <c r="M32" i="71"/>
  <c r="L32" i="71"/>
  <c r="M31" i="71"/>
  <c r="L31" i="71"/>
  <c r="M30" i="71"/>
  <c r="L30" i="71"/>
  <c r="M29" i="71"/>
  <c r="L29" i="71"/>
  <c r="M28" i="71"/>
  <c r="L28" i="71"/>
  <c r="M25" i="71"/>
  <c r="L25" i="71"/>
  <c r="M24" i="71"/>
  <c r="L24" i="71"/>
  <c r="M23" i="71"/>
  <c r="L23" i="71"/>
  <c r="M22" i="71"/>
  <c r="L22" i="71"/>
  <c r="M21" i="71"/>
  <c r="L21" i="71"/>
  <c r="M20" i="71"/>
  <c r="L20" i="71"/>
  <c r="M19" i="71"/>
  <c r="L19" i="71"/>
  <c r="M18" i="71"/>
  <c r="L18" i="71"/>
  <c r="L18" i="70"/>
  <c r="M18" i="70"/>
  <c r="L19" i="70"/>
  <c r="M19" i="70"/>
  <c r="L20" i="70"/>
  <c r="M20" i="70"/>
  <c r="M17" i="70"/>
  <c r="L17" i="70"/>
  <c r="L18" i="69"/>
  <c r="M18" i="69"/>
  <c r="L19" i="69"/>
  <c r="M19" i="69"/>
  <c r="L20" i="69"/>
  <c r="M20" i="69"/>
  <c r="L21" i="69"/>
  <c r="M21" i="69"/>
  <c r="L22" i="69"/>
  <c r="M22" i="69"/>
  <c r="L23" i="69"/>
  <c r="M23" i="69"/>
  <c r="L24" i="69"/>
  <c r="M24" i="69"/>
  <c r="L25" i="69"/>
  <c r="M25" i="69"/>
  <c r="L26" i="69"/>
  <c r="M26" i="69"/>
  <c r="L27" i="69"/>
  <c r="M27" i="69"/>
  <c r="L28" i="69"/>
  <c r="M28" i="69"/>
  <c r="L29" i="69"/>
  <c r="M29" i="69"/>
  <c r="L30" i="69"/>
  <c r="M30" i="69"/>
  <c r="L32" i="69"/>
  <c r="M32" i="69"/>
  <c r="L33" i="69"/>
  <c r="M33" i="69"/>
  <c r="L34" i="69"/>
  <c r="M34" i="69"/>
  <c r="L35" i="69"/>
  <c r="M35" i="69"/>
  <c r="L36" i="69"/>
  <c r="M36" i="69"/>
  <c r="L37" i="69"/>
  <c r="M37" i="69"/>
  <c r="L38" i="69"/>
  <c r="M38" i="69"/>
  <c r="L39" i="69"/>
  <c r="M39" i="69"/>
  <c r="L40" i="69"/>
  <c r="M40" i="69"/>
  <c r="L41" i="69"/>
  <c r="M41" i="69"/>
  <c r="L42" i="69"/>
  <c r="M42" i="69"/>
  <c r="M17" i="69"/>
  <c r="L17" i="69"/>
  <c r="L18" i="68"/>
  <c r="M18" i="68"/>
  <c r="L19" i="68"/>
  <c r="M19" i="68"/>
  <c r="L20" i="68"/>
  <c r="M20" i="68"/>
  <c r="L21" i="68"/>
  <c r="M21" i="68"/>
  <c r="L22" i="68"/>
  <c r="M22" i="68"/>
  <c r="L23" i="68"/>
  <c r="M23" i="68"/>
  <c r="L24" i="68"/>
  <c r="M24" i="68"/>
  <c r="L25" i="68"/>
  <c r="M25" i="68"/>
  <c r="L26" i="68"/>
  <c r="M26" i="68"/>
  <c r="L27" i="68"/>
  <c r="M27" i="68"/>
  <c r="L28" i="68"/>
  <c r="M28" i="68"/>
  <c r="L29" i="68"/>
  <c r="M29" i="68"/>
  <c r="L30" i="68"/>
  <c r="M30" i="68"/>
  <c r="L31" i="68"/>
  <c r="M31" i="68"/>
  <c r="L32" i="68"/>
  <c r="M32" i="68"/>
  <c r="L33" i="68"/>
  <c r="M33" i="68"/>
  <c r="L34" i="68"/>
  <c r="M34" i="68"/>
  <c r="L35" i="68"/>
  <c r="M35" i="68"/>
  <c r="L36" i="68"/>
  <c r="M36" i="68"/>
  <c r="L37" i="68"/>
  <c r="M37" i="68"/>
  <c r="L38" i="68"/>
  <c r="M38" i="68"/>
  <c r="L39" i="68"/>
  <c r="M39" i="68"/>
  <c r="M17" i="68"/>
  <c r="L17" i="68"/>
  <c r="L18" i="67"/>
  <c r="M18" i="67"/>
  <c r="L19" i="67"/>
  <c r="M19" i="67"/>
  <c r="L20" i="67"/>
  <c r="M20" i="67"/>
  <c r="L21" i="67"/>
  <c r="M21" i="67"/>
  <c r="L22" i="67"/>
  <c r="M22" i="67"/>
  <c r="L23" i="67"/>
  <c r="M23" i="67"/>
  <c r="L24" i="67"/>
  <c r="M24" i="67"/>
  <c r="L25" i="67"/>
  <c r="M25" i="67"/>
  <c r="L26" i="67"/>
  <c r="M26" i="67"/>
  <c r="L27" i="67"/>
  <c r="M27" i="67"/>
  <c r="L28" i="67"/>
  <c r="M28" i="67"/>
  <c r="L30" i="67"/>
  <c r="M30" i="67"/>
  <c r="M17" i="67"/>
  <c r="L17" i="67"/>
  <c r="L18" i="66"/>
  <c r="M18" i="66"/>
  <c r="M17" i="66"/>
  <c r="M19" i="66" s="1"/>
  <c r="L17" i="66"/>
  <c r="L18" i="65"/>
  <c r="M18" i="65"/>
  <c r="L19" i="65"/>
  <c r="M19" i="65"/>
  <c r="L20" i="65"/>
  <c r="M20" i="65"/>
  <c r="M17" i="65"/>
  <c r="L17" i="65"/>
  <c r="L18" i="64"/>
  <c r="M18" i="64"/>
  <c r="L19" i="64"/>
  <c r="M19" i="64"/>
  <c r="L20" i="64"/>
  <c r="M20" i="64"/>
  <c r="L21" i="64"/>
  <c r="M21" i="64"/>
  <c r="L22" i="64"/>
  <c r="M22" i="64"/>
  <c r="L23" i="64"/>
  <c r="M23" i="64"/>
  <c r="L24" i="64"/>
  <c r="M24" i="64"/>
  <c r="L25" i="64"/>
  <c r="M25" i="64"/>
  <c r="L26" i="64"/>
  <c r="M26" i="64"/>
  <c r="L27" i="64"/>
  <c r="M27" i="64"/>
  <c r="L28" i="64"/>
  <c r="M28" i="64"/>
  <c r="L29" i="64"/>
  <c r="M29" i="64"/>
  <c r="L30" i="64"/>
  <c r="M30" i="64"/>
  <c r="L31" i="64"/>
  <c r="M31" i="64"/>
  <c r="M17" i="64"/>
  <c r="L17" i="64"/>
  <c r="L18" i="63"/>
  <c r="M18" i="63"/>
  <c r="L19" i="63"/>
  <c r="M19" i="63"/>
  <c r="M17" i="63"/>
  <c r="L17" i="63"/>
  <c r="L18" i="62"/>
  <c r="M18" i="62"/>
  <c r="L19" i="62"/>
  <c r="M19" i="62"/>
  <c r="L20" i="62"/>
  <c r="M20" i="62"/>
  <c r="L21" i="62"/>
  <c r="M21" i="62"/>
  <c r="M17" i="62"/>
  <c r="L17" i="62"/>
  <c r="L18" i="61"/>
  <c r="M18" i="61"/>
  <c r="M17" i="61"/>
  <c r="L17" i="61"/>
  <c r="L18" i="60"/>
  <c r="M18" i="60"/>
  <c r="M17" i="60"/>
  <c r="M20" i="60" s="1"/>
  <c r="L17" i="60"/>
  <c r="L18" i="59"/>
  <c r="M18" i="59"/>
  <c r="L19" i="59"/>
  <c r="M19" i="59"/>
  <c r="L20" i="59"/>
  <c r="M20" i="59"/>
  <c r="L21" i="59"/>
  <c r="M21" i="59"/>
  <c r="L22" i="59"/>
  <c r="M22" i="59"/>
  <c r="L23" i="59"/>
  <c r="M23" i="59"/>
  <c r="L24" i="59"/>
  <c r="M24" i="59"/>
  <c r="M17" i="59"/>
  <c r="L17" i="59"/>
  <c r="L18" i="58"/>
  <c r="M18" i="58"/>
  <c r="L19" i="58"/>
  <c r="M19" i="58"/>
  <c r="L20" i="58"/>
  <c r="M20" i="58"/>
  <c r="L21" i="58"/>
  <c r="M21" i="58"/>
  <c r="L22" i="58"/>
  <c r="M22" i="58"/>
  <c r="L23" i="58"/>
  <c r="M23" i="58"/>
  <c r="M17" i="58"/>
  <c r="L17" i="58"/>
  <c r="L18" i="42"/>
  <c r="M18" i="42"/>
  <c r="L19" i="42"/>
  <c r="M19" i="42"/>
  <c r="L20" i="42"/>
  <c r="M20" i="42"/>
  <c r="L21" i="42"/>
  <c r="M21" i="42"/>
  <c r="L22" i="42"/>
  <c r="M22" i="42"/>
  <c r="L23" i="42"/>
  <c r="M23" i="42"/>
  <c r="L24" i="42"/>
  <c r="M24" i="42"/>
  <c r="L25" i="42"/>
  <c r="M25" i="42"/>
  <c r="L26" i="42"/>
  <c r="M26" i="42"/>
  <c r="L27" i="42"/>
  <c r="M27" i="42"/>
  <c r="L28" i="42"/>
  <c r="M28" i="42"/>
  <c r="L29" i="42"/>
  <c r="M29" i="42"/>
  <c r="L30" i="42"/>
  <c r="M30" i="42"/>
  <c r="L31" i="42"/>
  <c r="M31" i="42"/>
  <c r="L32" i="42"/>
  <c r="M32" i="42"/>
  <c r="L33" i="42"/>
  <c r="M33" i="42"/>
  <c r="L34" i="42"/>
  <c r="M34" i="42"/>
  <c r="L36" i="42"/>
  <c r="M36" i="42"/>
  <c r="L37" i="42"/>
  <c r="M37" i="42"/>
  <c r="L38" i="42"/>
  <c r="M38" i="42"/>
  <c r="L39" i="42"/>
  <c r="M39" i="42"/>
  <c r="L40" i="42"/>
  <c r="M40" i="42"/>
  <c r="L41" i="42"/>
  <c r="M41" i="42"/>
  <c r="M17" i="42"/>
  <c r="L17" i="42"/>
  <c r="L18" i="29"/>
  <c r="M18" i="29"/>
  <c r="L19" i="29"/>
  <c r="M19" i="29"/>
  <c r="L20" i="29"/>
  <c r="M20" i="29"/>
  <c r="L21" i="29"/>
  <c r="M21" i="29"/>
  <c r="L22" i="29"/>
  <c r="M22" i="29"/>
  <c r="L23" i="29"/>
  <c r="M23" i="29"/>
  <c r="L24" i="29"/>
  <c r="M24" i="29"/>
  <c r="L25" i="29"/>
  <c r="M25" i="29"/>
  <c r="L26" i="29"/>
  <c r="M26" i="29"/>
  <c r="L27" i="29"/>
  <c r="M27" i="29"/>
  <c r="L28" i="29"/>
  <c r="M28" i="29"/>
  <c r="L29" i="29"/>
  <c r="M29" i="29"/>
  <c r="L30" i="29"/>
  <c r="M30" i="29"/>
  <c r="L31" i="29"/>
  <c r="M31" i="29"/>
  <c r="L32" i="29"/>
  <c r="M32" i="29"/>
  <c r="L33" i="29"/>
  <c r="M33" i="29"/>
  <c r="L34" i="29"/>
  <c r="M34" i="29"/>
  <c r="L35" i="29"/>
  <c r="M35" i="29"/>
  <c r="L36" i="29"/>
  <c r="M36" i="29"/>
  <c r="L37" i="29"/>
  <c r="M37" i="29"/>
  <c r="L38" i="29"/>
  <c r="M38" i="29"/>
  <c r="L39" i="29"/>
  <c r="M39" i="29"/>
  <c r="L40" i="29"/>
  <c r="M40" i="29"/>
  <c r="L41" i="29"/>
  <c r="M41" i="29"/>
  <c r="L42" i="29"/>
  <c r="M42" i="29"/>
  <c r="L43" i="29"/>
  <c r="M43" i="29"/>
  <c r="L44" i="29"/>
  <c r="M44" i="29"/>
  <c r="L45" i="29"/>
  <c r="M45" i="29"/>
  <c r="L46" i="29"/>
  <c r="M46" i="29"/>
  <c r="M17" i="29"/>
  <c r="L17" i="29"/>
  <c r="L18" i="28"/>
  <c r="M18" i="28"/>
  <c r="L19" i="28"/>
  <c r="M19" i="28"/>
  <c r="L20" i="28"/>
  <c r="M20" i="28"/>
  <c r="L21" i="28"/>
  <c r="M21" i="28"/>
  <c r="L22" i="28"/>
  <c r="M22" i="28"/>
  <c r="L23" i="28"/>
  <c r="M23" i="28"/>
  <c r="L24" i="28"/>
  <c r="M24" i="28"/>
  <c r="L25" i="28"/>
  <c r="M25" i="28"/>
  <c r="L26" i="28"/>
  <c r="M26" i="28"/>
  <c r="L27" i="28"/>
  <c r="M27" i="28"/>
  <c r="L28" i="28"/>
  <c r="M28" i="28"/>
  <c r="L29" i="28"/>
  <c r="M29" i="28"/>
  <c r="L30" i="28"/>
  <c r="M30" i="28"/>
  <c r="L31" i="28"/>
  <c r="M31" i="28"/>
  <c r="L32" i="28"/>
  <c r="M32" i="28"/>
  <c r="L33" i="28"/>
  <c r="M33" i="28"/>
  <c r="L34" i="28"/>
  <c r="M34" i="28"/>
  <c r="L35" i="28"/>
  <c r="M35" i="28"/>
  <c r="L36" i="28"/>
  <c r="M36" i="28"/>
  <c r="L37" i="28"/>
  <c r="M37" i="28"/>
  <c r="L38" i="28"/>
  <c r="M38" i="28"/>
  <c r="L39" i="28"/>
  <c r="M39" i="28"/>
  <c r="L40" i="28"/>
  <c r="M40" i="28"/>
  <c r="L41" i="28"/>
  <c r="M41" i="28"/>
  <c r="L42" i="28"/>
  <c r="M42" i="28"/>
  <c r="L43" i="28"/>
  <c r="M43" i="28"/>
  <c r="L44" i="28"/>
  <c r="M44" i="28"/>
  <c r="L45" i="28"/>
  <c r="M45" i="28"/>
  <c r="L46" i="28"/>
  <c r="M46" i="28"/>
  <c r="L47" i="28"/>
  <c r="M47" i="28"/>
  <c r="L48" i="28"/>
  <c r="M48" i="28"/>
  <c r="L49" i="28"/>
  <c r="M49" i="28"/>
  <c r="L50" i="28"/>
  <c r="M50" i="28"/>
  <c r="L51" i="28"/>
  <c r="M51" i="28"/>
  <c r="L52" i="28"/>
  <c r="M52" i="28"/>
  <c r="L53" i="28"/>
  <c r="M53" i="28"/>
  <c r="L54" i="28"/>
  <c r="M54" i="28"/>
  <c r="L55" i="28"/>
  <c r="M55" i="28"/>
  <c r="L56" i="28"/>
  <c r="M56" i="28"/>
  <c r="L57" i="28"/>
  <c r="M57" i="28"/>
  <c r="L58" i="28"/>
  <c r="M58" i="28"/>
  <c r="L59" i="28"/>
  <c r="M59" i="28"/>
  <c r="L60" i="28"/>
  <c r="M60" i="28"/>
  <c r="L61" i="28"/>
  <c r="M61" i="28"/>
  <c r="L62" i="28"/>
  <c r="M62" i="28"/>
  <c r="L63" i="28"/>
  <c r="M63" i="28"/>
  <c r="L64" i="28"/>
  <c r="M64" i="28"/>
  <c r="L65" i="28"/>
  <c r="M65" i="28"/>
  <c r="L66" i="28"/>
  <c r="M66" i="28"/>
  <c r="L67" i="28"/>
  <c r="M67" i="28"/>
  <c r="L68" i="28"/>
  <c r="M68" i="28"/>
  <c r="L69" i="28"/>
  <c r="M69" i="28"/>
  <c r="L70" i="28"/>
  <c r="M70" i="28"/>
  <c r="L71" i="28"/>
  <c r="M71" i="28"/>
  <c r="L72" i="28"/>
  <c r="M72" i="28"/>
  <c r="L73" i="28"/>
  <c r="M73" i="28"/>
  <c r="L74" i="28"/>
  <c r="M74" i="28"/>
  <c r="L75" i="28"/>
  <c r="M75" i="28"/>
  <c r="L76" i="28"/>
  <c r="M76" i="28"/>
  <c r="L77" i="28"/>
  <c r="M77" i="28"/>
  <c r="L78" i="28"/>
  <c r="M78" i="28"/>
  <c r="L79" i="28"/>
  <c r="M79" i="28"/>
  <c r="L80" i="28"/>
  <c r="M80" i="28"/>
  <c r="L81" i="28"/>
  <c r="M81" i="28"/>
  <c r="L82" i="28"/>
  <c r="M82" i="28"/>
  <c r="L83" i="28"/>
  <c r="M83" i="28"/>
  <c r="L84" i="28"/>
  <c r="M84" i="28"/>
  <c r="L85" i="28"/>
  <c r="M85" i="28"/>
  <c r="L86" i="28"/>
  <c r="M86" i="28"/>
  <c r="L87" i="28"/>
  <c r="M87" i="28"/>
  <c r="L88" i="28"/>
  <c r="M88" i="28"/>
  <c r="L89" i="28"/>
  <c r="M89" i="28"/>
  <c r="L90" i="28"/>
  <c r="M90" i="28"/>
  <c r="L91" i="28"/>
  <c r="M91" i="28"/>
  <c r="L92" i="28"/>
  <c r="M92" i="28"/>
  <c r="L93" i="28"/>
  <c r="M93" i="28"/>
  <c r="L94" i="28"/>
  <c r="M94" i="28"/>
  <c r="L95" i="28"/>
  <c r="M95" i="28"/>
  <c r="L96" i="28"/>
  <c r="M96" i="28"/>
  <c r="L97" i="28"/>
  <c r="M97" i="28"/>
  <c r="L98" i="28"/>
  <c r="M98" i="28"/>
  <c r="L99" i="28"/>
  <c r="M99" i="28"/>
  <c r="L100" i="28"/>
  <c r="M100" i="28"/>
  <c r="L101" i="28"/>
  <c r="M101" i="28"/>
  <c r="L102" i="28"/>
  <c r="M102" i="28"/>
  <c r="L103" i="28"/>
  <c r="M103" i="28"/>
  <c r="L104" i="28"/>
  <c r="M104" i="28"/>
  <c r="L105" i="28"/>
  <c r="M105" i="28"/>
  <c r="L106" i="28"/>
  <c r="M106" i="28"/>
  <c r="L107" i="28"/>
  <c r="M107" i="28"/>
  <c r="L108" i="28"/>
  <c r="M108" i="28"/>
  <c r="L109" i="28"/>
  <c r="M109" i="28"/>
  <c r="L110" i="28"/>
  <c r="M110" i="28"/>
  <c r="L111" i="28"/>
  <c r="M111" i="28"/>
  <c r="L112" i="28"/>
  <c r="M112" i="28"/>
  <c r="L113" i="28"/>
  <c r="M113" i="28"/>
  <c r="L114" i="28"/>
  <c r="M114" i="28"/>
  <c r="L115" i="28"/>
  <c r="M115" i="28"/>
  <c r="L116" i="28"/>
  <c r="M116" i="28"/>
  <c r="L117" i="28"/>
  <c r="M117" i="28"/>
  <c r="L118" i="28"/>
  <c r="M118" i="28"/>
  <c r="L119" i="28"/>
  <c r="M119" i="28"/>
  <c r="L120" i="28"/>
  <c r="M120" i="28"/>
  <c r="L121" i="28"/>
  <c r="M121" i="28"/>
  <c r="L122" i="28"/>
  <c r="M122" i="28"/>
  <c r="M17" i="28"/>
  <c r="L17" i="28"/>
  <c r="L18" i="26"/>
  <c r="M18" i="26"/>
  <c r="L19" i="26"/>
  <c r="M19" i="26"/>
  <c r="M17" i="26"/>
  <c r="L17" i="26"/>
  <c r="L18" i="25"/>
  <c r="M18" i="25"/>
  <c r="L19" i="25"/>
  <c r="M19" i="25"/>
  <c r="L20" i="25"/>
  <c r="M20" i="25"/>
  <c r="L21" i="25"/>
  <c r="M21" i="25"/>
  <c r="L22" i="25"/>
  <c r="M22" i="25"/>
  <c r="L23" i="25"/>
  <c r="M23" i="25"/>
  <c r="L24" i="25"/>
  <c r="M24" i="25"/>
  <c r="L25" i="25"/>
  <c r="M25" i="25"/>
  <c r="L26" i="25"/>
  <c r="M26" i="25"/>
  <c r="L27" i="25"/>
  <c r="M27" i="25"/>
  <c r="L28" i="25"/>
  <c r="M28" i="25"/>
  <c r="L29" i="25"/>
  <c r="M29" i="25"/>
  <c r="L30" i="25"/>
  <c r="M30" i="25"/>
  <c r="L31" i="25"/>
  <c r="M31" i="25"/>
  <c r="L32" i="25"/>
  <c r="M32" i="25"/>
  <c r="L33" i="25"/>
  <c r="M33" i="25"/>
  <c r="L34" i="25"/>
  <c r="M34" i="25"/>
  <c r="L35" i="25"/>
  <c r="M35" i="25"/>
  <c r="L36" i="25"/>
  <c r="M36" i="25"/>
  <c r="L37" i="25"/>
  <c r="M37" i="25"/>
  <c r="L38" i="25"/>
  <c r="M38" i="25"/>
  <c r="L39" i="25"/>
  <c r="M39" i="25"/>
  <c r="L40" i="25"/>
  <c r="M40" i="25"/>
  <c r="L41" i="25"/>
  <c r="M41" i="25"/>
  <c r="L42" i="25"/>
  <c r="M42" i="25"/>
  <c r="L43" i="25"/>
  <c r="M43" i="25"/>
  <c r="L44" i="25"/>
  <c r="M44" i="25"/>
  <c r="L45" i="25"/>
  <c r="M45" i="25"/>
  <c r="L46" i="25"/>
  <c r="M46" i="25"/>
  <c r="L47" i="25"/>
  <c r="M47" i="25"/>
  <c r="L48" i="25"/>
  <c r="M48" i="25"/>
  <c r="L49" i="25"/>
  <c r="M49" i="25"/>
  <c r="L50" i="25"/>
  <c r="M50" i="25"/>
  <c r="L51" i="25"/>
  <c r="M51" i="25"/>
  <c r="L52" i="25"/>
  <c r="M52" i="25"/>
  <c r="L53" i="25"/>
  <c r="M53" i="25"/>
  <c r="L54" i="25"/>
  <c r="M54" i="25"/>
  <c r="L55" i="25"/>
  <c r="M55" i="25"/>
  <c r="L56" i="25"/>
  <c r="M56" i="25"/>
  <c r="M17" i="25"/>
  <c r="L17" i="25"/>
  <c r="L18" i="23"/>
  <c r="M18" i="23"/>
  <c r="L19" i="23"/>
  <c r="M19" i="23"/>
  <c r="L20" i="23"/>
  <c r="M20" i="23"/>
  <c r="L21" i="23"/>
  <c r="M21" i="23"/>
  <c r="L22" i="23"/>
  <c r="M22" i="23"/>
  <c r="L23" i="23"/>
  <c r="M23" i="23"/>
  <c r="L24" i="23"/>
  <c r="M24" i="23"/>
  <c r="L25" i="23"/>
  <c r="M25" i="23"/>
  <c r="L26" i="23"/>
  <c r="M26" i="23"/>
  <c r="D36" i="42"/>
  <c r="D35" i="42" s="1"/>
  <c r="L35" i="42"/>
  <c r="M57" i="25" l="1"/>
  <c r="M47" i="29"/>
  <c r="M22" i="65"/>
  <c r="M31" i="74"/>
  <c r="M39" i="71"/>
  <c r="M30" i="78"/>
  <c r="M40" i="68"/>
  <c r="M27" i="23"/>
  <c r="M32" i="64"/>
  <c r="M123" i="28"/>
  <c r="M19" i="61"/>
  <c r="M20" i="63"/>
  <c r="M33" i="77"/>
  <c r="M27" i="58"/>
  <c r="M31" i="67"/>
  <c r="M21" i="70"/>
  <c r="M43" i="69"/>
  <c r="M22" i="62"/>
  <c r="M25" i="59"/>
  <c r="M21" i="26"/>
  <c r="M33" i="76"/>
  <c r="M30" i="75"/>
  <c r="M35" i="42"/>
</calcChain>
</file>

<file path=xl/sharedStrings.xml><?xml version="1.0" encoding="utf-8"?>
<sst xmlns="http://schemas.openxmlformats.org/spreadsheetml/2006/main" count="4411" uniqueCount="1074">
  <si>
    <t>Naročnik: ZDRAVSTVENI DOM CELJE, Gregorčičeva 5, 3000 Celje</t>
  </si>
  <si>
    <t>Sklop</t>
  </si>
  <si>
    <t>S1</t>
  </si>
  <si>
    <t>S2</t>
  </si>
  <si>
    <t>S3</t>
  </si>
  <si>
    <t>S4</t>
  </si>
  <si>
    <t>S5</t>
  </si>
  <si>
    <t>sc</t>
  </si>
  <si>
    <t>Referenca predmeta</t>
  </si>
  <si>
    <t>Letna količina</t>
  </si>
  <si>
    <t>Enota mere</t>
  </si>
  <si>
    <t>zav</t>
  </si>
  <si>
    <t>PODATKI NAROČNIKA</t>
  </si>
  <si>
    <t xml:space="preserve">Predmet naročila
</t>
  </si>
  <si>
    <t xml:space="preserve">Test urinski AMP(1000) testni lističi v tulcih/vialah  1sc=50kom      </t>
  </si>
  <si>
    <t xml:space="preserve">Test urinski BUP/Bupreophine(10), testni lističi v tulcih/vialah  1sc=50kom   </t>
  </si>
  <si>
    <t xml:space="preserve">Test urinski BZO (300),  testni lističi v tulcih/vialah  1sc=50kom      </t>
  </si>
  <si>
    <t xml:space="preserve">Test urinski COC(300), testni lističi v tulcih/vialah  1sc=50kom    </t>
  </si>
  <si>
    <t xml:space="preserve">Test urinski MDMA(500),  testni lističi v tulcih/vialah  1sc=50kom       </t>
  </si>
  <si>
    <t xml:space="preserve">Test urinski MET(1000) ,  testni lističi v tulcih/vialah  1sc=50kom         </t>
  </si>
  <si>
    <t xml:space="preserve">Test urinski MOP(300),  testni listič v tulcih/vialah  1sc=50kom   </t>
  </si>
  <si>
    <t xml:space="preserve">Test urinski MTD(300), testni lističi   v tulcih/vialah  1sc=50kom </t>
  </si>
  <si>
    <t xml:space="preserve">Test urinski THC (50), testni lističi v tulcih/vialah  1sc=50kom    </t>
  </si>
  <si>
    <t>Test urinski za EDDP (2-ethylicene-1,5dimethyl-3,3diphenylpyrrolidine)  A=1kom 1sc=50kom</t>
  </si>
  <si>
    <t xml:space="preserve">Zolpidem Phenyl-4-carboxylic acid, 50ng/ml,  testni lističi v tulcih/vialah  1sc=50 kom </t>
  </si>
  <si>
    <t xml:space="preserve">Alprazolam, 100ng/ml,  testni lističi v tulcih/vialah  1sc=50 kom         </t>
  </si>
  <si>
    <t xml:space="preserve">Fentanyl, 20ng/ml,  testni lističi v tulcih/vialah  1sc=50 kom         </t>
  </si>
  <si>
    <t xml:space="preserve">Oxycodone, 100ng/ml,  testni lističi v tulcih/vialah  1sc=50 kom      </t>
  </si>
  <si>
    <t xml:space="preserve">Test urinski BZO, Cut Off 100 ,  testni lističi v tulcih/vialah  1sc=50 kom      </t>
  </si>
  <si>
    <t xml:space="preserve">Adulteration - intaktnost urina, analiza na OX, NIT, SG, GLU, Ph, cre,  testni lističi v tulcih/vialah  1sc=50 kom         </t>
  </si>
  <si>
    <t xml:space="preserve">Alcohol, 0,02%,  testni lističi v tulcih/vialah  1sc=50 kom         </t>
  </si>
  <si>
    <r>
      <t xml:space="preserve">Ethylglucuronide, 500ng/ml: EtG , testni lističi v tulcih/vialah </t>
    </r>
    <r>
      <rPr>
        <sz val="9"/>
        <rFont val="Calibri"/>
        <family val="2"/>
        <charset val="238"/>
      </rPr>
      <t xml:space="preserve">1sc=50 kom </t>
    </r>
  </si>
  <si>
    <r>
      <t xml:space="preserve">Kanaboidi sintetični, testni lističi   </t>
    </r>
    <r>
      <rPr>
        <sz val="9"/>
        <rFont val="Calibri"/>
        <family val="2"/>
        <charset val="238"/>
      </rPr>
      <t>1sc=50kom</t>
    </r>
  </si>
  <si>
    <r>
      <t xml:space="preserve">Lysergic acid diethylamide, 50ng/ml, LSD, testni lističi v tulcih/vialah </t>
    </r>
    <r>
      <rPr>
        <sz val="9"/>
        <rFont val="Calibri"/>
        <family val="2"/>
        <charset val="238"/>
      </rPr>
      <t xml:space="preserve">1sc=50 kom   </t>
    </r>
  </si>
  <si>
    <r>
      <t xml:space="preserve">Urinski 3-panel  BZO(300)/COC(300)/MOP(300), testna ploščica   A=1kom    </t>
    </r>
    <r>
      <rPr>
        <b/>
        <sz val="9"/>
        <rFont val="Calibri"/>
        <family val="2"/>
        <charset val="238"/>
      </rPr>
      <t>1sc=25kom</t>
    </r>
  </si>
  <si>
    <r>
      <t xml:space="preserve">Urinski 8-panel  BZO(300)/COC(300)/MOP(300)/MTD(300)/BUP(10)/MDMA(500)/MET(1000)/AMP(1000), testna ploščica     A=1kom    </t>
    </r>
    <r>
      <rPr>
        <b/>
        <sz val="9"/>
        <rFont val="Calibri"/>
        <family val="2"/>
        <charset val="238"/>
      </rPr>
      <t>1sc=25kom</t>
    </r>
  </si>
  <si>
    <t xml:space="preserve">kom </t>
  </si>
  <si>
    <t>5</t>
  </si>
  <si>
    <t>3</t>
  </si>
  <si>
    <t>kos</t>
  </si>
  <si>
    <t xml:space="preserve">kom  </t>
  </si>
  <si>
    <t>kom</t>
  </si>
  <si>
    <t>BRIZGALKA 1ML,INSULINKA , 100 I.U., ZA 1 X UP, DOBRO ČITLJIVA SKALA, TRIDELNA-BREZ LATEKSA,OZNAKA ČITLJIVA,ODPORNA NA IZBRIS PROTI ETANOLU IN RAZKUŽILOM, BREZ LATEKSA, DEPH FREE, PVC FREE, STERILNA</t>
  </si>
  <si>
    <t xml:space="preserve">1 ML TUBERKULINSKE BRIZGE,  STERILNO PAKIRANE - STERILIZIRANE Z ETILEN OKSIDOM, IMAJO CE OZNAKO, GUMA NA BATU BRIZGALK JE SINTETIČNA, BREZ LATEXA, PROZORNO OHIŠJE JE IZ PP, BAT JE PREVLEČEN S SILIKONSKIM OLJEM, DA SE LAŽJE PREMIKA, DOBRO VIDNA GRADUACIJA, LUER NASTAVEK. 
</t>
  </si>
  <si>
    <t xml:space="preserve">BRIZGA TRODELNA, ZA 1X UPORABO, STERILNA, BREZ LATEKSA, 100 ML, KATETERSKI NASTAVEK TER DODAN LUER ADAPTER </t>
  </si>
  <si>
    <t>BRIZGALKA  S KATETERSKIM NASTAVKOM-50/60ML, ZA 1 X UP, DOBRO ČITLJIVA SKALA, TRIDELNA, BREZ LATEKSA, OZNAKA ČITLJIVA, ODPORNA NA IZBRIS</t>
  </si>
  <si>
    <t>BRIZGALKA 10 ML, ZA 1 X UP, DOBRO ČITLJIVA SKALA, TRIDELNA-BREZ LATEKSA,OZNAKA ČITLJIVA,ODPORNA NA IZBRIS.</t>
  </si>
  <si>
    <t>BRIZGALKA 2/3ML,ZA 1 X UP, DOBRO ČITLJIVA SKALA, TRIDELNA-BREZ LATEKSA,OZNAKA ČITLJIVA,ODPORNA NA IZBRIS</t>
  </si>
  <si>
    <t>BRIZGALKA 20 ML, ZA 1 X UP, DOBRO ČITLJIVA SKALA, TRIDELNA-BREZ LATEKSA,OZNAKA ČITLJIVA,ODPORNA NA IZBRIS.</t>
  </si>
  <si>
    <t>BRIZGALKA 5 ML,ZA 1 X UP, DOBRO ČITLJIVA SKALA, TRIDELNA-BREZ LATEKSA,OZNAKA ČITLJIVA,ODPORNA NA IZBRIS.</t>
  </si>
  <si>
    <t>INJEKCIJSKE IGLE ZA 1X UPORABO, BREZ LATEKSA, DIMENZIJE 0,45 X 16MM</t>
  </si>
  <si>
    <t>INJEKCIJSKE IGLE ZA 1X UPORABO, BREZ LATEKSA, DIMENZIJE 0,50 X 16MM</t>
  </si>
  <si>
    <t>INJEKCIJSKE IGLE ZA 1X UPORABO, BREZ LATEKSA, DIMENZIJE 0,6 X 25MM</t>
  </si>
  <si>
    <t>INJEKCIJSKE IGLE ZA 1X UPORABO, BREZ LATEKSA, DIMENZIJE 0,70 X 40MM</t>
  </si>
  <si>
    <t>INJEKCIJSKE IGLE ZA 1X UPORABO, BREZ LATEKSA, DIMENZIJE 0,70 X 50MM</t>
  </si>
  <si>
    <t>INJEKCIJSKE IGLE ZA 1X UPORABO, BREZ LATEKSA, DIMENZIJE 0,80 X 40MM</t>
  </si>
  <si>
    <t>INJEKCIJSKE IGLE ZA 1X UPORABO, BREZ LATEKSA, DIMENZIJE 0,80 X 50MM</t>
  </si>
  <si>
    <t>INJEKCIJSKE IGLE ZA 1X UPORABO, BREZ LATEKSA, DIMENZIJE 1,2 X 40MM</t>
  </si>
  <si>
    <t>INJEKCIJSKE IGLE ZA 1X UPORABO, BREZ LATEKSA, DIMENZIJE 1,2 X 50MM</t>
  </si>
  <si>
    <t>INJEKCIJSKE IGLE ZA 1X UPORABO, MIKROLANCETE, BREZ LATEKSA, DIMENZIJE 0,45 X 12-13MM</t>
  </si>
  <si>
    <t xml:space="preserve">IGLE ZA EMG ŠT. 56 (0.46X37MM), ZELENE </t>
  </si>
  <si>
    <t>IGLA PRETOČNA, OBOJESTRANSKA, DOLŽINA 62,5MM, ZA NACL. BREZ PVC-JA IN BREZ DEHP</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</si>
  <si>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</si>
  <si>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G22 0,9X25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</si>
  <si>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G18 1,3X45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</si>
  <si>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 xml:space="preserve">IV KANILA Z VARNOSTNIM VENTILOM, KI ZMANJŠA TVEGANJE ZA POJAVNOST  POŠKODB S KANILO, KI JE MOREBITI OKUŽENA Z BOLNIKOVO KRVJO (SAFETY). IMETI MORA MOŽNOST, DA SE ODSTRANI POKROVČEK FILTRA, KI JE NATO UPORABEN ZA VZORČENJE KRVI. VELIKOST G18, 1.3X45
</t>
  </si>
  <si>
    <t>KANILA INTRAVENOZNA PERIFERNA, DVOVHODNA (PORT ZA DODAJANJE ZDRAVIL), DIMENZIJE: G17 1,5X45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</si>
  <si>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G14 2,0X45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</si>
  <si>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NASTAVEK (ODVZEMNA KANILA) ZA ASPIRACIJO TEKOČIN OZ. ZDRAVIL IZ STEKLENICE ALI PLASTENK PREKO BAKTERIJSKEGA FILTRA, VRH ZAŠČITEN S POKROVOM – PREPREČUJE KONTAMINACIJO. VSEBUJE MIKROFOBNI ZRAČNI FILTER 0,45ΜM</t>
  </si>
  <si>
    <t>KONEKTOR 3-KANALNI ZA PRIKLJUČITEV NA KANILO IV Z MOŽNOSTJO ODPIRANJA IN ZAPIRANJA POSAMEZNIH KANALOV</t>
  </si>
  <si>
    <t>MANDREN ZA KANILO,KI JE NAMENJEN ZAPIRANJU PRAZNEGA PROSTORA V KATETRU, KAR PREPREČUJE NASTAJANJE KRVNIH STRDKOV, G18</t>
  </si>
  <si>
    <t>MANDREN ZA KANILO,KI JE NAMENJEN ZAPIRANJU PRAZNEGA PROSTORA V KATETRU, KAR PREPREČUJE NASTAJANJE KRVNIH STRDKOV, G20</t>
  </si>
  <si>
    <t>MANDREN ZA KANILO,KI JE NAMENJEN ZAPIRANJU PRAZNEGA PROSTORA V KATETRU, KAR PREPREČUJE NASTAJANJE KRVNIH STRDKOV, G22</t>
  </si>
  <si>
    <t>ZBIRALNIK ZA IGLE IZ PLASTIKE, KOPOLIMERJA IN POLIPROPILENA. ODPORNI NA TOPILA. BARVILA S KATERIMI SO OBARVANA NE SMEJO VSEBOVATI KADMIJA IN DRUGIH TEŽKIH KOVIN. LAHKO SE UPEPELIJO, OKROGEL, KAPACITETA 1,5L</t>
  </si>
  <si>
    <t>ROKAVICE, VINILNE, BREZ LATEXA, NETALKANE, L 1SC=100KOM</t>
  </si>
  <si>
    <t>ROKAVICE, VINILNE, BREZ LATEXA, NETALKANE, M, 1SC=100KOM</t>
  </si>
  <si>
    <t>ROKAVICE, VINILNE, BREZ LATEXA, NETALKANE, S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</si>
  <si>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L,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</si>
  <si>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M,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</si>
  <si>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S, 1SC=100KOM</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</si>
  <si>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 IN ISO 13485, VELIKOST XS, 1SC=100KOM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</si>
  <si>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S,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</si>
  <si>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L,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</si>
  <si>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M,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</si>
  <si>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XL, 1 SC = 100 KOM.</t>
  </si>
  <si>
    <t>ROKAVICE, VINILNE, BREZ LATEXA, NETALKANE, XL 1SC=100KOM</t>
  </si>
  <si>
    <t>ROKAVICE, ZAŠČITNE, IZ LATEKSA, BREZ PUDRA, GLADKE, ENOJNA DEBELINA:  SREDINEC: 0,16MM, DLAN: 0,15MM, ZAPESTJE 0,12MM; DOLŽINA: 24CM. MEHANSKE LASTNOSTI: PRED STARANJEM: NATEZNA MOČ 28 MPA, SKRAJNI RAZTEZEK 860%, PO STARANJU: NATEZNA MOČ 27 MPA, SKRAJNI RAZTEZEK 900%. REGISTRIRANE KOT PPE KATEGORIJA III (89/686/EEC) IN HARMONIZIRANI STANDARDI EN420:2003, EN388 IN EN 374-1-3, VELIKOST S, 1SC=100KOM</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</si>
  <si>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6,0.</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</si>
  <si>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6,5.</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</si>
  <si>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7,0.</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</si>
  <si>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</si>
  <si>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</si>
  <si>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</si>
  <si>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</si>
  <si>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</si>
  <si>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</si>
  <si>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8,5.</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</si>
  <si>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L,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</si>
  <si>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M,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</si>
  <si>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S,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</si>
  <si>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XL, 1SC= 90KOM.</t>
  </si>
  <si>
    <t>ROKAVICE POLIETILENSKE, NESTERILNE, GLADKE, ROBOVI TESNIJO, ZA ENKRATNO UPORABO,1SC= 100KOM</t>
  </si>
  <si>
    <t xml:space="preserve">par  </t>
  </si>
  <si>
    <t>PAPIR EKG 210MMX295MM ZA MAC 1200 ST  (KOT ECG PAPER FOR HELIGE CARDIO SMART ALI ENAKOVREDEN)   1ZAV=100L</t>
  </si>
  <si>
    <t xml:space="preserve">PAPIR ROLA ZA PREGLEDNE MIZE 39CMX50M, 2 SLOJNA, PLASTIFICIRANA, NA KOLUTU  </t>
  </si>
  <si>
    <t>PAPIR ROLA ZA PREGLEDNE MIZE, 2 SLOJNA, NAREJENA IZ DVEH PLASTI TISSUE PAPIRJA (100% ČISTA CELULOZA), MIN. 35 GSM, ŠIRINA 59 CM, DOLŽINA 50 M, PERFORIRANA NA 38 CM.</t>
  </si>
  <si>
    <t>PAPIR ROLA ZA PREGLEDNE MIZE, 2 SLOJNA, NAREJENA IZ ENE PLASTI TISSUE PAPIRJA (100% ČISTA CELULOZA) IN PLASTI PE, MIN. 33 GSM, ŠIRINA 60 CM,  DOLŽINA 50 M, PERFORIRANA NA 38 CM</t>
  </si>
  <si>
    <t>PAPIR ROLICA REGISTRIRNI ZA REFRAKTOMETER 57X25</t>
  </si>
  <si>
    <t>OROPHARINGEALNI TUBUS ZA VZDRŽEVANJE PROSTE DIHALNE POTI. MATERIAL PE, PP. ŠT. 1, 70 MM</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</si>
  <si>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</si>
  <si>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 xml:space="preserve">CEV  PROZORNA, POVEZOVALNA Z RAZŠIRITVAMI NA VSAKIH 90CM, ZUNANJI PREMER 7MM, NOTRANJI 5MM, DOŽINA ROLE 30M  </t>
  </si>
  <si>
    <t xml:space="preserve">ELEKTRODE ZA AVTOMATSKI DEFIBRILATOR ZOLL AED PLUS, SAMOLEPLJIVE, ENODELNE, ZA 1X UPORABO, S SENZORJEM ZUNANJE MASAŽE SRCA   </t>
  </si>
  <si>
    <t>par</t>
  </si>
  <si>
    <t>ELEKTRODE ZA DEFIBRILACIJO IN ZUNANJI SRČNI SPODBUJEVALNIK, KOMPATIBILNO Z MONITORJEM MEDTRONIC LIFEPAK 12, ZA OTROKE, ZA ENKRATNO UPORABO, SAMOLEPLIVE S KONTAKTNO PREVODNO POVRŠINO, Z VTIČEM ZA POVEZOVALNI KABEL (KOT QUICK-COMBO ALI ENAKOVREDNE)   A=1PAR (SET 2 ELEKTROD)</t>
  </si>
  <si>
    <t>ELEKTRODA ZA EKG NA PENI, PRAVOKOTNE OBLIKE, LAHKO SE UPORABLJAJO 3 DNI, 3,3X4 CM, DIAFORETIČNE, ZAVITEK A 50 KOS</t>
  </si>
  <si>
    <t>ELEKTRODE ZA SPREMLJANJE EKG, NA PENI; DOBRO OPRIJEMLJIVE ZA 24-URNO SPREMLJANJE EKG, NAMENJENE ZA DIAFORETIČNE (PREPOTENE) KLINIČNE SITUACIJE; LEPILO NE DRAŽI KOŽE; SPREMLJANJE EKG BREZ MOTENJ  (KOT NPR. RED DOT, KAT.ŠT. 2230 ALI ENAKOVREDNE), ZAVITEK A 50 KOS</t>
  </si>
  <si>
    <t>FIKSATOR ZA TUBUS 6.5X8.5, ZA ŽENSKE</t>
  </si>
  <si>
    <t>FIKSATOR ZA TUBUS 8.5X10, ZA MOŠKE</t>
  </si>
  <si>
    <t xml:space="preserve">FOLIJA ZAŠČITNA ZLATO-SREBRNA 140-160CM X 210-220CM  </t>
  </si>
  <si>
    <t>AVTOMATSKI INTRAOSALNI STERILNI SISTEM, KI OMOGOČA HITRO, VARNO IN ENOSTAVNO VZPOSTAVITEV VENSKE POTI PREKO KOSTI IN KOSTNEGA MOZGA, Z VGRAJENIM FIKSATERJEM, ZA ODRASLE, 16G</t>
  </si>
  <si>
    <t>AVTOMATSKI INTRAOSALNI STERILNI SISTEM, KI OMOGOČA HITRO, VARNO IN ENOSTAVNO VZPOSTAVITEV VENSKE POTI PREKO KOSTI IN KOSTNEGA MOZGA, Z VGRAJENIM FIKSATERJEM, ZA OTROKE, 18G</t>
  </si>
  <si>
    <t>ASPIRACIJSKI KATETER Z REGULATORJEM VLEKA IZ PVC-JA, KI NE VSEBUJE FTALATOV, VELIKOST CH 10,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</si>
  <si>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12,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</si>
  <si>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</si>
  <si>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</si>
  <si>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50 - 53 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</si>
  <si>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CH6 IZ MEDICINSKEGA PVC-JA BREZ LATEKSA, MATIRANA POVRŠINA CEVKE OMOGOČA UVAJANJE BREZ MAZIV Z REGULATORJEM VLEKA  </t>
  </si>
  <si>
    <t xml:space="preserve">KATETER ASPIRACIJSKI CH8 IZ MEDICINSKEGA PVC-JA BREZ LATEKSA, MATIRANA POVRŠINA CEVKE OMOGOČA UVAJANJE BREZ MAZIV Z REGULATORJEM VLEKA   </t>
  </si>
  <si>
    <t xml:space="preserve">MASKA ŽEPNA ZA UMETNO DIHANJE V ŠKATLICI  </t>
  </si>
  <si>
    <t>IZMENJEVALNIK TOPLOTE IN VLAGE ZA TUBUSE IN TRAHEALNE KANILE, IMA DODATNO ZAVAROVANO ODPRTINO IN ZAŠČITNI MEHANIZEM PROTI ZADUŠITVI PRI KAŠLJU, POVRAČILO VLAGE NE MANJ KOT 26MGH2O/L PRI VT500ML</t>
  </si>
  <si>
    <t xml:space="preserve">NASTAVEK ZA TUBUS 15M/15F Z GIBLJIVIM NASTAVKOM - OTROCI (PREGIBNI PODALJŠEK ZA PRIKLOP RESPIRATORJA NA ENDOTRAHEALNI  TUBUS)  </t>
  </si>
  <si>
    <t>KOMOLČEK GIBLJIVI S PODALJŠKOM NASTAVEK ZA TUBUS RAZTEGLJIVI OD 70MM DO 150MM Z GIBLJIVIM KOMOLČKOM. MOŽNOST SPREMINJANJA MRTVEGA PROSTORA OD 20ML DO 40ML. KONEKT PRI DIHALNEM SISTEMU 22MM NOTRANJI PREMER.</t>
  </si>
  <si>
    <t xml:space="preserve">OBRAZNA DIHALNA MASKA ŠT. 5 IZ PROZORNEGA MATERIALA Z VENTILOM ZA POLNJENJE ZRAKA V OBOD MASKE ZA ENKRATNO UPORABO, KONEKT 22 F </t>
  </si>
  <si>
    <t xml:space="preserve">PAPIR ZA TISKALNIK MONITOR-DEFIBRILATORA (KOT LIFEPAK 10 ALI ENAKOVREDEN)   </t>
  </si>
  <si>
    <t xml:space="preserve">PAPIR ZA TISKALNIK MONITOR-DEFIBRILATORA (KOT LIFEPAK 12/15 ALI ENAKOVREDEN)   </t>
  </si>
  <si>
    <t>PODSTAVEK PENASTI ZA STABILIZACIJO POLOŽAJA GLAVE PRI INTUBACIJI</t>
  </si>
  <si>
    <t>PREGRINJALO NEPREPUSTNO ZA PREGLEDNO MIZO DIM. 102X228CM ZA ENKRATNO UPORABO</t>
  </si>
  <si>
    <t xml:space="preserve">PRIPOMOČEK ZA FIKSACIJO ENDOTRAHEALNEGA TUBUSA Z VIJAKOM IN REGULACIJO TRAKU OKROG VRATU (KOT THOMAS TUBE HOLDER ALI ENAKOVREDEN)    </t>
  </si>
  <si>
    <t>DIHALNI BALON Z VARNOSTNO VALVULO. ROČNI DIHALNI BALON S PROSTORNINO 550 ML ZA OTROKE. NOBEN DEL NE SME VSEBOVATI LATEKSA. KOLENČASTA SPOJKA MED MASKO IN DIHALNIM BALONOM VSEBUJE VARNOSTNO VALVULO, KI SE ODPIRA PRI PRITISKU 40 CM H2O. IMETI MORA REZERVOAR ZA KISIK IN OBRAZNO MASKO, VELIKOST ŠT. 3. ZA ENKRATNO UPORABO.</t>
  </si>
  <si>
    <t>BALON DIHALNI BREZ VARNOST. VALVULE VOLUMEN 1500ML, ROČNI DIHALNI BALON ZA ODRASLE (KOMPLET),NOBEN DEL NE SME VSEBOVATI LATEXA, CEVKA MORA IMETI ZADOSTNI NOTRANJI FI ZAPREPREČITEV MAŠENJA. IMA REZERVOAR ZA KISIK IN OBRAZNO MASKO</t>
  </si>
  <si>
    <t xml:space="preserve">SET ZA KAPNOMETER Z DVOROGO NOSNO KANILO ZA MONITOR MEDTRONIC LIFEPAK 12 - ZA ODRASLE (KOT MICROSTREAM ALI ENAKOVREDEN) </t>
  </si>
  <si>
    <t>SET ZA SPREMLJANJE ETCO2 PRI INTUBIRANEM PACIENTU. ZA KRATKOTRAJNO UPORABO. KONEKT ZA USTNO ŽRELNI TUBUS MORA BITI DIMENZIJ 15M-15F/22M. HIDROFOBNI FILTER MORA BITI INTEGRIRAN V CEVKO SETA. ZA ODRASLE.</t>
  </si>
  <si>
    <t xml:space="preserve">SET ZA KONIKOTOMIJO - ODRASLI,  ID 4.0 MM, Z CUFFOM, BREZ LATEKSA    </t>
  </si>
  <si>
    <t xml:space="preserve">SET ZA KONIKOTOMIJO - OTROŠKI,  ID 2.0 MM, Z CUFFOM, BREZ LATEKSA   </t>
  </si>
  <si>
    <t xml:space="preserve">SUPRAGLOTIČNI PRIPOMOČEK ZA SPROSTITEV IN VZDRŽEVANJE PROSTE DIHALNE POTI ŠT. 2 (CCA. 10-25KG) Z ANATOMSKIMI PRILAGODITVAMI, IZ MEHKEGA, ŽELATINASTEGA IN PROZORNEGA TERMOPLASTIČNEGA MATERIALA, S  KANALOM ZA ASPIRACIJO </t>
  </si>
  <si>
    <t>SUPRAGLOTIČNI PRIPOMOČEK ZA SPROSTITEV IN VZDRŽEVANJE PROSTE DIHALNE POTI ŠT. 3 (CCA. 30-60KG) Z ANATOMSKIMI PRILAGODITVAMI, IZ MEHKEGA, ŽELATINASTEGA IN PROZORNEGA TERMOPLASTIČNEGA MATERIALA, S  KANALOM ZA ASPIRACIJO</t>
  </si>
  <si>
    <t>SUPRAGLOTIČNI PRIPOMOČEK ZA SPROSTITEV IN VZDRŽEVANJE PROSTE DIHALNE POTI ŠT. 4 (CCA. 50-90KG) Z ANATOMSKIMI PRILAGODITVAMI, IZ MEHKEGA, ŽELATINASTEGA IN PROZORNEGA TERMOPLASTIČNEGA MATERIALA, S  KANALOM ZA ASPIRACIJO</t>
  </si>
  <si>
    <t xml:space="preserve">SUPRAGLOTIČNI PRIPOMOČEK ZA SPROSTITEV IN VZDRŽEVANJE PROSTE DIHALNE POTI ŠT. 5 (90+KG) Z ANATOMSKIMI PRILAGODITVAMI, IZ MEHKEGA, ŽELATINASTEGA IN PROZORNEGA TERMOPLASTIČNEGA MATERIALA, S  KANALOM ZA ASPIRACIJO </t>
  </si>
  <si>
    <t xml:space="preserve">TUBUS ZA ANESTEZIJO IN URGENTNE PRIMERE  2,5MM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</si>
  <si>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</si>
  <si>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</si>
  <si>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4,0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</si>
  <si>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4,5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</si>
  <si>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5,0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</si>
  <si>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5,5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</si>
  <si>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6.0MM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</si>
  <si>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6,5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</si>
  <si>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7,0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</si>
  <si>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7,5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</si>
  <si>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8,0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</si>
  <si>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8,5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</si>
  <si>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9,0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</si>
  <si>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9,5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</si>
  <si>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</si>
  <si>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</si>
  <si>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</si>
  <si>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</si>
  <si>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 xml:space="preserve">VODILO DIM. ŠT. 2-5 ZA ENDOTRAHEALNI TUBUS, PLASTIFICIRANO  </t>
  </si>
  <si>
    <t xml:space="preserve">VODILO DIM. ŠT. 6.5-10 ZA ENDOTRAHEALNI TUBUS, PLASTIFICIRANO   </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</si>
  <si>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</si>
  <si>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</si>
  <si>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</si>
  <si>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URGENCA - Fiksator za tubus 4.5-6.5, za otroke (kot Endofix Oral II ali enakovreden)   a=1kom</t>
  </si>
  <si>
    <t xml:space="preserve">OBRAZNA DIHALNA MASKA ŠT. 3 IZ PROZORNEGA MATERIALA Z VENTILOM ZA POLNJENJE ZRAKA V OBOD MASKE ZA ENKRATNO UPORABO, KONEKT 22 F </t>
  </si>
  <si>
    <t xml:space="preserve">OBRAZNA DIHALNA MASKA ŠT. 4 IZ PROZORNEGA MATERIALA Z VENTILOM ZA POLNJENJE ZRAKA V OBOD MASKE ZA ENKRATNO UPORABO, KONEKT 22 F </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</si>
  <si>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</si>
  <si>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INDIKATOR KEMIČNI LEPILNI - TRAK ZA ZUNANJO OZNAČITEV STERILI. PAKETOV - ZA SUHO STERILIZACIJO   </t>
  </si>
  <si>
    <t>KREP PAPIR PRIMEREN ZA PARNO STERILIZACIJO, EO, FO. USTREZATI MORA ZAHTEVAM ISO 11607-1 IN EN 868-2. DIMENZIJE: 75 X 75 CM. SESTAVA: IZ ČISTE CELULOZE,  OMOGOČATI MORA PRODOR IN IZPUST STERILANTA - PARA. GRAMATURA OVOJNINE MORA USTREZATI MED 60 - 70G/M2. OVOJNINA JE ZANESLJIVA OVIRA ZA PRODOR MIKROBOV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</si>
  <si>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</si>
  <si>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</si>
  <si>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</si>
  <si>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</si>
  <si>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30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</si>
  <si>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30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</si>
  <si>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</si>
  <si>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</si>
  <si>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TESTNI LISTIČI ZA STERILIZACIJO - INDIKATOR SARŽNI GKE 211-255DCH    1SC=500L</t>
  </si>
  <si>
    <t>UNIVERZALEN SILIKONSKI RAZPRŠILEC ZA NEGO PLASTIČNIH MEDICINSKIH INSTRUMENTOV; ZA VZDRŽEVANJE GUME NA STERILIZATORJU, 500ML</t>
  </si>
  <si>
    <t xml:space="preserve">BRIS ZA NOS, ŽRELO, Z ALUMINIJASTO PALČKO IN EPRUVETO Z GOJIŠČEM Z DODATKOM OGLJA, 1 SC= 100KOM  </t>
  </si>
  <si>
    <t xml:space="preserve">BRIS ZA NOS, ŽRELO, Z ALUMINIJASTO PALČKO IN EPRUVETO Z GOJIŠČEM Z DODATKOM OGLJA, 1 SC= 600KOM  </t>
  </si>
  <si>
    <t xml:space="preserve">BRIS ZA PATOGENE BAKTERIJE, KANDIDO S PALČKO IN Z GOJIŠČEM STUART (BRIS ZA CERVIKS) , 1 SC=100KOM </t>
  </si>
  <si>
    <t>BRISI ZA KLAMIDIJO, TANKI, ALUMINJASTI A 1 KOM</t>
  </si>
  <si>
    <t>BRITVICE Z ENOJNIM REZILOM  ZA 1X UPORABO, NESTERILNE, OSTRE, OBVEZNA PLASTIČNA ZAŠČITA REZILA, 1SC=100KOM</t>
  </si>
  <si>
    <t xml:space="preserve">KOŽNI FIKSATOR ZA PRITRDITEV URINSKEGA (TIP FOLEY) KATETRA, KI NAJ BO PAKIRAN KOT SET, KI NAJ BO STERILEN IN BREZ LATEKSA. VSEBUJE NAJ DVE KOMPONENTI: MATERIAL ZA PRIPRAVO KOŽE, KI RAZMASTI IN ZAŠČITI KOŽO PACIENTA TER OMOGOČI VEČJO MOČ  FIKSATERJA (2 X STERILNA BLAZINICA, MERE 51X58 MM, NATOPLJENA Z IZOPROPANOLOM, BUTYL ESTROM IZ PVM/MA KOPOLIMERA IN ACETIL TRIBUTYL CITRATOM); KOŽNI FIKSATER, KI JE PRIMEREN ZA PRITRDITEV URISKEGA KATETRA OD CH. 8-22; DVO ALI TRO LUMNI IN KI ODMAKNE URINSKI KATETER OD KOŽE PACIENTA, TAKO, DA PRIDE KOŽNI FIKSATER MED URINSKI KATETER, NA RAZCEPIŠČU, KJER SE STIKA Z VREČKO ZA ZBIRANJE URINA IN KOŽO PACIENTA. FIKSATER NAJ BO OBLIKOVAN TAKO, DA SE LAHKO PRILEPI TUDI NA DLAKAVO POVRŠINO, BREZ BRITJA ALI REZANJA DLAK. </t>
  </si>
  <si>
    <t xml:space="preserve">FIKSATOR ZA I.V. KANILE Z PROZORNIM FILMOM ZA KONTROLO VBODNEGA MESTA, DIM. OBLIŽA 7,5X6CM Z ZAOBLJENIMI ROBOVI, Z MEHKO BLAZINICO ZA VAROVANJE KOŽE POD KANILO (KOT BD VECA-C ALI ENAKOVREDEN)  </t>
  </si>
  <si>
    <t xml:space="preserve">FILTER PAD-PARI ZA INHALATOR 03 IN 04 </t>
  </si>
  <si>
    <t xml:space="preserve">GEL ZA EKG, 260G   </t>
  </si>
  <si>
    <t>GEL ZA ULTRAZVOK, HIPOALERGIJSKI, VODOTOPEN 1000ML</t>
  </si>
  <si>
    <t>GEL ZA ULTRAZVOK, HIPOALERGIJSKI, VODOTOPEN 260ML</t>
  </si>
  <si>
    <t>2-LUMENSKI URINSKI KATETER IZ SILIKONA, CH 14,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</si>
  <si>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</si>
  <si>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</si>
  <si>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</si>
  <si>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</si>
  <si>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</si>
  <si>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</si>
  <si>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KIRURŠKI ŠIVALNI MATERIAL, NERESORBTIVNI, SVILA, PLETENA, 1/0, 45 CM; IGLA 3/8 KROGA, REVERZNO TRIKOTNA 19MM   1SC=36NIT</t>
  </si>
  <si>
    <t>KIRURŠKI ŠIVALNI MATERIAL, NERESORBTIVNI, SVILA, PLETENA, 2/0, 45 CM; IGLA 3/8 KROGA, REVERZNO TRIKOTNA 19MM   1SC=36NIT</t>
  </si>
  <si>
    <t>KIRURŠKI ŠIVALNI MATERIAL, NERESORBTIVNI, SVILA, PLETENA, 3/0, 45 CM; IGLA 3/8 KROGA, REVERZNO TRIKOTNA 19MM  1SC=36NIT</t>
  </si>
  <si>
    <t>KIRURŠKI ŠIVALNI MATERIAL, NERESORBTIVNI, SVILA, PLETENA, 4/0, 45 CM; IGLA 3/8 KROGA, REVERZNO TRIKOTNA 19MM     1SC=36NIT</t>
  </si>
  <si>
    <t>KIRURŠKI ŠIVALNI MATERIAL, NERESORBTIVNI, SVILA, PLETENA, 5/0, 45CM; IGLA 3/8 KROGA, REVERZNO TRIKOTNA 16MM   1SC=36NIT</t>
  </si>
  <si>
    <t xml:space="preserve">KLEŠČE ZA ODSTRANJEVANJE SPONK IZ KOŽE ZA 1X UPORABO IZ NERJAVEČEGA MATERIALA  </t>
  </si>
  <si>
    <t>PLASTIČNA VBODNA IGLA ZA ASPIRACIJO MANJŠIH KOLIČIN TEKOČIN IZ STEKLENIČK Z OZKIM VRATO, S PRITRJENIM BREZIGELNIM KONEKTOM, Z DVEMA ZATIČKOMA</t>
  </si>
  <si>
    <t>STERILEN PRIPOMOČEK ZA MEHANSKO ČIŠČENJE RANE,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 10X10CM,</t>
  </si>
  <si>
    <t>KRPICA IZ NETKANE VLAKNOVINE Z VISOKIM DELEŽEM BOMBAŽA, 30X30 CM, ZA NEGO, ČIŠČENJE, BRISANJE</t>
  </si>
  <si>
    <t>LANCETE PRICK ZA ALEGOLOŠKO TESTIRANJE, NERJAVEČE JEKLO, POSAMIČNO PAKIRANJE, STERILNE, 1SC=200KOM</t>
  </si>
  <si>
    <t xml:space="preserve">LONČKI 50-60 ML ZA HISTOLOŠKI MATERIAL, PLASTIČNI, Z NAVOJEM, KI DOBRO TESNI, STERILNI  </t>
  </si>
  <si>
    <t xml:space="preserve">MASKA ZA INHALACIJE Z NEBULIZERJEM, ZA ODRASLE. MASKA MORA BITI BREZ DEHP, ZA ENKRATNO UPORABO. V SETU JE PRIKLJUČNA CEV Z NOTRANJO ZVEZDASTO OBLIKO, PREVENTIVA PRED KOLENČENJEM, 2,1 M. </t>
  </si>
  <si>
    <t>kpl</t>
  </si>
  <si>
    <t>MASKA ZA KISIK, ZA ODRASLE, MORA BITI BREZ DEHP, S CEVKO ZA KISIK DOLŽINE VSAJ 1,8 M. ROBOVI MASKE MORAJO BITI ZAOBLJENI</t>
  </si>
  <si>
    <t>MASKA Z VISOKO (OD 60 DO 90 %) INSPIRATORNO VSEBNOSTJO KISIKA ZA ODRASLE, VSEBOVATI MORA INDIKATOR DIHANJA IN ENOSMERNI VENTIL, MASKA MORA BITI PROZORNA, BREZBARVNA IN MORA VSEBOVATI NOSNI STIŠČEK, V KOMPLETU MORA BITI CEVKA ZA KISIK Z NOTRANJO STENO ZVEZDASTE OBLIKE PROTI KOLENČENJU, DOLŽINA MED 1,8 IN 2 M</t>
  </si>
  <si>
    <t>MASKA ZA KISIK, ZA OTROKE, MORA BITI BREZ DEHP, S CEVKO ZA KISIK DOLŽINE VSAJ 1,8 M. ROBOVI MASKE MORAJO BITI ZAOBLJENI</t>
  </si>
  <si>
    <t>MASKA Z VISOKO (OD 60 DO 90 %) INSPIRATORNO VSEBNOSTJO KISIKA ZA OTROKE, VSEBOVATI MORA INDIKATOR DIHANJA IN ENOSMERNI VENTIL, MASKA MORA BITI PROZORNA, BREZBARVNA IN MORA VSEBOVATI NOSNI STIŠČEK, V KOMPLETU MORA BITI CEVKA ZA KISIK Z NOTRANJO STENO ZVEZDASTE OBLIKE PROTI KOLENČENJU, DOLŽINA MED 1,8 IN 2 M</t>
  </si>
  <si>
    <t xml:space="preserve">MASKA ZA INHALACIJE Z NEBULIZERJEM, ZA OTROKE. MASKA MORA BITI BREZ DEHP, ZA ENKRATNO UPORABO. V SETU JE PRIKLJUČNA CEV Z NOTRANJO ZVEZDASTO OBLIKO, PREVENTIVA PRED KOLENČENJEM, 2,1 M. </t>
  </si>
  <si>
    <t xml:space="preserve">NASTAVEK UŠESNI ZA TERMOMETER THERMOSCAN PRO 3000/4000, 1SC=200KOM </t>
  </si>
  <si>
    <t xml:space="preserve">NASTAVKI SILIKONSKI, MEHKI ZA VTG, 1X UPORABA </t>
  </si>
  <si>
    <t>OPORNICA ZA IMOBILIZACIJO ROKE NEPOSREDNO PO POŠKODBI ALI OPERACIJI, KI JE MED RTG SLIKANJEM NI POTREBNO SNETI, MEHKA, DIMENZIJE 75X600 MM.</t>
  </si>
  <si>
    <t>OPORNICA ZA IMOBILIZACIJO PRSTA NEPOSREDNO PO POŠKODBI ALI OPERACIJI, KI JE MED RTG SLIKANJEM NI POTREBNO SNETI, MEHKA, T OBLIKA, DIMENZIJE 17X200 MM</t>
  </si>
  <si>
    <t>OPORNICA ZA IMOBILIZACIJO PRSTA NEPOSREDNO PO POŠKODBI ALI OPERACIJI, KI JE MED RTG SLIKANJEM NI POTREBNO SNETI, MEHKA, T OBLIKA, DIMENZIJE 17X300 MM</t>
  </si>
  <si>
    <t>OPORNICA ZA IMOBILIZACIJO PRSTA NEPOSREDNO PO POŠKODBI ALI OPERACIJI, KI JE MED RTG SLIKANJEM NI POTREBNO SNETI, MEHKA, T OBLIKA, DIMENZIJE 30X200 MM</t>
  </si>
  <si>
    <t>OPORNICA ZA IMOBILIZACIJO PRSTA NEPOSREDNO PO POŠKODBI ALI OPERACIJI, KI JE MED RTG SLIKANJEM NI POTREBNO SNETI, MEHKA, DIMENZIJE 30X200 MM</t>
  </si>
  <si>
    <t>OPORNICA ZA IMOBILIZACIJO PRSTA NEPOSREDNO PO POŠKODBI ALI OPERACIJI, KI JE MED RTG SLIKANJEM NI POTREBNO SNETI, MEHKA, T OBLIKA, DIMENZIJE 30X300 MM</t>
  </si>
  <si>
    <t>OPORNICA ZA IMOBILIZACIJO ROKE NEPOSREDNO PO POŠKODBI ALI OPERACIJI, KI JE MED RTG SLIKANJEM NI POTREBNO SNETI, MEHKA, DIMENZIJE 75X350 MM.</t>
  </si>
  <si>
    <t>OPORNICA ZA IMOBILIZACIJO ROKE NEPOSREDNO PO POŠKODBI ALI OPERACIJI, KI JE MED RTG SLIKANJEM NI POTREBNO SNETI, MEHKA, DIMENZIJE 45X270 MM.</t>
  </si>
  <si>
    <t xml:space="preserve">KAPA BOLNIŠKA BELA Z ELASTIKO ZA 1X UPORABO   </t>
  </si>
  <si>
    <t>PREVLEKA PE ZA ČEVLJE Z ELASTIKO, DIMENZIJA 40X17CM, V MODRI BARVI</t>
  </si>
  <si>
    <t>UŠESNE PALČKE VATIRANE, PAKIRANE PO 100 KOS V ZAVITKU, NESTERILNE</t>
  </si>
  <si>
    <t>PALČKE ZA JODIRANJE DOLŽINE 15CM - LESENE</t>
  </si>
  <si>
    <t>PALČKE ZA JODIRANJE DOLŽINE 50CM - LESENE</t>
  </si>
  <si>
    <t>ESMARCH TRAK, ELASTIČNI, KLIP SISTEM, ZA VEČKRATNO UPORABO, BARVNI, Z MOŽNOSTJO RAZKUŽEVANJA.</t>
  </si>
  <si>
    <t xml:space="preserve">PINCETA KOVINSKA (IZ MATIRANEGA, BRUŠENEGA JEKLA)  ZA ENKRATNO UPORABO, ANATOMSKO RAVNA, POSAMIČNO PAKIRANA, STERILNA </t>
  </si>
  <si>
    <t xml:space="preserve">PINCETA PVC ZA 1X UPORABO, NESTERILNA    </t>
  </si>
  <si>
    <t xml:space="preserve">POSODA DEZINFEKCIJSKA  DIM. 2000 ML  ZA INSTRUMENTE IZ STABILNEGA POLI-PROPILENA S POKROVOM IN ROČAJEM NA POKROVU , TOPLOTNO STABILEN VSAJ 60 C,  PRIKAZ POLNJENJA. STABILEN POLOŽAJ ODCEJALNIKA, KI SE DOBRO ČISTI   </t>
  </si>
  <si>
    <t xml:space="preserve">POSODA DEZINFEKCIJSKA DIM.  4000 ML ZA INSTRUMENTE IZ STABILNEGA POLI-PROPILENA S POKROVOM IN ROČAJEM NA POKROVU , TOPLOTNO STABILEN VSAJ 60 C, PRIKAZ POLNJENJA. STABILEN POLOŽAJ ODCEJALNIKA, KI SE DOBRO ČISTI    </t>
  </si>
  <si>
    <t>ZAŠČITNI PLAŠČ ZA OBISKOVALCE ZA ENKRATNO UPORABO, Z BELO PLETENO MANŠETO, IZREZ ZAROBLJEN, VELIKOST 115 X137 CM, DEBELINA PLAŠČA JE 30G/M2</t>
  </si>
  <si>
    <t>PREDPASNIK HIGIENSKI 80X120, BELE BARVE, ZA 1X UPORABO</t>
  </si>
  <si>
    <t>PREDPASNIK PLASTIFICIRANI, 120 X 80 CM, BELE BARVE IZ TRPEŽNE VLAKNOVINE</t>
  </si>
  <si>
    <t xml:space="preserve">PREDPASNIK PVC PLASTIFICIRAN 80X160, BELE BARVE   </t>
  </si>
  <si>
    <t>PRESERVATIVI IZ KVALITETNEGA LATEKSA</t>
  </si>
  <si>
    <t xml:space="preserve">PRIJEMALKA KIRURŠKA IZ MATIRANEGA, BRUŠENEGA JEKLA ZA ENKRATNO UPORABO, ANATOMSKO RAVNA, POSAMIČNO PAKIRANA, STERILNA </t>
  </si>
  <si>
    <t>SET ZA KATETERIZACIJO IZ NETKANE VLAKNOVIINE STERILEN  : PP LEDVIČKA  IZ TRDE PLASTIKE 700 ML , PODLOGA NEPREMOČLJIVA, TAMPON NTK ŠT. 3 A 4 KOS, PP POSODICA 250ML, KOMPRESA  NTK 6 SLOJEV 7,5X7,7CM A 2 KOS, PRIJEMALKA</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</si>
  <si>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</si>
  <si>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REZILA STERILNA ZA ENKRATNO UPORABO IZ NERJAVEČEGA JEKLA, 1X UPORABA, FIG.11, 1SC=100KOM</t>
  </si>
  <si>
    <t>REZILA STERILNA ZA ENKRATNO UPORABO IZ NERJAVEČEGA JEKLA, 1X UPORABA, FIG.12, 1SC=100KOM</t>
  </si>
  <si>
    <t>REZILA STERILNA ZA ENKRATNO UPORABO IZ NERJAVEČEGA JEKLA, 1X UPORABA, FIG.20, 1SC=100KOM</t>
  </si>
  <si>
    <t>SKALPEL Z ROČAJEM ZA 1X UPORABO FIG. 10, 1SC=10KOM</t>
  </si>
  <si>
    <t>SKALPEL Z ROČAJEM ZA 1X UPORABO FIG. 12, 1SC=10KOM</t>
  </si>
  <si>
    <t>SKALPEL Z ROČAJEM ZA 1X UPORABO FIG. 15, 1SC=10KOM</t>
  </si>
  <si>
    <t>KATETER NOSNI ZA KISIK - ENOSTAVEN, UDOBEN, DOLGA CEVKA (2,1M) IZ GLADKEGA MATERIALA, DVOROGI NOSNI KATETER IMA DVA MALA KRAKA, KI SE NAMESTITA V NOSNICO</t>
  </si>
  <si>
    <t xml:space="preserve">SONDA CH16 STERILNA SILIKONSKA GASTRODUODENALNA Z DVOJNIM LUMNOM, Z OZNAKO GLOBINE, LIJAKAST NASTAVEK TER SENTINELOVO KONTRASTNO LINIJO </t>
  </si>
  <si>
    <t xml:space="preserve">SONDA CH18 STERILNA SILIKONSKA GASTRODUODENALNA Z DVOJNIM LUMNOM, Z OZNAKO GLOBINE, LIJAKAST NASTAVEK TER SENTINELOVO KONTRASTNO LINIJO </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</si>
  <si>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</si>
  <si>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KONTAKTNI SPRAY ZA EKG , 230 ML</t>
  </si>
  <si>
    <t>SPRAY ZA FIKSACIJO PAPA BRISA 100 ML</t>
  </si>
  <si>
    <t>ŠČETKA STERILNA ZA ODVZEM BRISA IZ MATERNIČNEGA VRATU, VSAKA ŠČETKA IMA ZAŠČITO ZA ŠČETINE V OBLIKI STOŽCA, KAR PREPREČUJE NJIHOVO DEFORMACIJO, 1SC=100KOM</t>
  </si>
  <si>
    <t>TERMOMETER ZA MERJENJE TEMPERATURE, BREZ ŽIVEGA SREBRA</t>
  </si>
  <si>
    <t>USTNIK KARTONSKI DIM. 30X65 ZA SPIROMETRIJO   1SC=500KOM</t>
  </si>
  <si>
    <t>USTNIK KARTONSKI DIM. 28/30,4X65 ZA SPIROMETRIJO   1SC=500KOM</t>
  </si>
  <si>
    <t>VATA ZA POD MAVEC, 100% NARAVNA VLAKNA, 10 CM X 2,7 M</t>
  </si>
  <si>
    <t>VATA ZA POD MAVEC, 100% NARAVNA VLAKNA, 7,5 CM X 2,7 M</t>
  </si>
  <si>
    <t>VLOŽKI - HIGIENSKI  (KOT VIR EXTRA ALI ENAKOVREDNI)   1ZAV=10KOM</t>
  </si>
  <si>
    <t>VREČKA ZA BRUHANJE Z OBROČEM ZA 1X UPORABO. GLOBINA VREČKE 37 CM. VREČKE MORAJO BITI ZLOŽENE V OBLIKI TULCA, DA ZAVZAMEJO MALO PROSTORA IN DA JE OMOGOČEN IZVLEK ENE SAME VREČKE.</t>
  </si>
  <si>
    <t>VREČKA ZA URIN, 2 L, Z IZPUSTOM, DOLŽINA CEVI 110 CM, GRADUIRANA, BREZ DRŽALA, S PORTOM ZA BREZIGELNI ODVZEM VZORCA URINA, STERILNA, Z NEPOVRATNO VALVULO.</t>
  </si>
  <si>
    <t>KONEKT ZA ZAPIRANJE STANDARDNIH LUER PRIKLJUČKOV S TEM, DA JE PREKO ZAMAŠKA OMOGOČENO INJICIRANJE ALI ASPIRACIJA BREZ UPORABE IGLE. OMOGOČA TAKO INJICIRANJE KOT ASPIRACIJO, STANDARDEN LUER-LOCK PRIKLJUČEK, KONSTRUKCIJA IZDELKA OMOGOČA VEČKRATNO UPORABO</t>
  </si>
  <si>
    <t>ZAMAŠEK ZA ZAPIRANJE STANDARDNIH PRIKLJUČKOV NA KATETRIH IN SONDAH, IZ POLIETILENA IN NE VSEBUJE LATEKSA</t>
  </si>
  <si>
    <t xml:space="preserve">ZAŠČITNA OČALA, PROZORNA, PANORAMSKA   </t>
  </si>
  <si>
    <t>IZDELKI IZ NETKANIH MATERIALOV - SET LIGATURE ZA POPKE, STERILEN   1KOS=1SET</t>
  </si>
  <si>
    <t>SET PREVEZA ŠT. 1 /3 TAMPONI ŠT. 3 (20X20CM), 2 KOMPRESI 5X5CM 6SL., 3 KOMPRESE 7,5X7,5CM 6SL., 1 PINCETA/, NETKAN, STERILEN   1KOS=1SET</t>
  </si>
  <si>
    <t>SET PREVEZA ŠT. 2 /4 TAMPONI ŠT. 3 (20 X 20CM), 2 KOMPRESI 5 X 5CM 6SL., 2 KOMPRESI 7,5 X 7,5CM 6SL., 2 KOMPRESI 10 X 10CM 6SL., 1 PINCETA/, NETKAN, STERILEN   1KOS=1SET</t>
  </si>
  <si>
    <t>SET ZA NEGO POPKOVNE RANE V SESTAVI KOMPRESA 5X5CM 1 KOS, TAMPON ŠT. 1- 4 KOS, PALČKA KOBACAJ 2 KOS, PRIJEMALKA 1 KOS V PAKIRNI ENOTI IZ PROZORNE FOLIJE IN MEDICINSKEGA PAPIRJA, STERILEN</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</si>
  <si>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ŠT.3, 1 SC= 100KOS</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</si>
  <si>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ŠT.4, 1SC=100KOS</t>
  </si>
  <si>
    <t>KOMPRESE IZ NETKANE VLAKNOVINE, VISOKOVPOJNE, VPOJNO JEDRO JE IZ VEČSLOJNE NETKANE VLAKNOVINE, SESTAVE 70%VISKOZE,30%POLIESTRA-DEBELINE 340-350G/M2, S TEKOČINSKO ZAPORO, 10 CM X 10 CM, NESTERILNE</t>
  </si>
  <si>
    <t>KOMPRESE IZ NETKANE VLAKNOVINE, VISOKOVPOJNE, VPOJNO JEDRO JE IZ VEČSLOJNE NETKANE VLAKNOVINE, SESTAVE 70%VISKOZE,30%POLIESTRA-DEBELINE 340-350G/M2, S TEKOČINSKO ZAPORO, 10 CM X 15 CM, NESTERILNE</t>
  </si>
  <si>
    <t>KOMPRESE IZ NETKANE VLAKNOVINE, VISOKOVPOJNE, VPOJNO JEDRO JE IZ VEČSLOJNE NETKANE VLAKNOVINE, SESTAVE 70%VISKOZE,30%POLIESTRA-DEBELINE 340-350G/M2, S TEKOČINSKO ZAPORO, 10 CM X 20 CM, NESTERILNE</t>
  </si>
  <si>
    <t>KOMPRESE IZ NETKANE VLAKNOVINE, VISOKOVPOJNE, VPOJNO JEDRO JE IZ VEČSLOJNE NETKANE VLAKNOVINE, SESTAVE 70%VISKOZE,30%POLIESTRA-DEBELINE 340-350G/M2, S TEKOČINSKO ZAPORO, 15 CM X 20 CM, NESTERILNE</t>
  </si>
  <si>
    <t>KOMPRESE IZ NETKANE VLAKNOVINE, VISOKOVPOJNE, VPOJNO JEDRO JE IZ VEČSLOJNE NETKANE VLAKNOVINE, SESTAVE 70%VISKOZE,30%POLIESTRA-DEBELINE 340-350G/M2, S TEKOČINSKO ZAPORO, 20 CM X 25 CM, NESTERILNE</t>
  </si>
  <si>
    <t>KOMPRESE IZ NETKANE VLAKNOVINE, VISOKOVPOJNE, VPOJNO JEDRO JE IZ VEČSLOJNE NETKANE VLAKNOVINE, SESTAVE 70%VISKOZE,30%POLIESTRA-DEBELINE 340-350G/M2, S TEKOČINSKO ZAPORO, 20 CM X 40 CM, NESTERILNE</t>
  </si>
  <si>
    <t>KOMPRESE IZ NETKANE VLAKNOVINE, VISOKOVPOJNE, VPOJNO JEDRO JE IZ VEČSLOJNE NETKANE VLAKNOVINE, SESTAVE 70%VISKOZE,30%POLIESTRA-DEBELINE 340-350G/M2, S TEKOČINSKO ZAPORO, 10 CM X 10 CM, STERILNE, 1 KOS V SETU</t>
  </si>
  <si>
    <t>KOMPRESE IZ NETKANE VLAKNOVINE, VISOKOVPOJNE, VPOJNO JEDRO JE IZ VEČSLOJNE NETKANE VLAKNOVINE, SESTAVE 70%VISKOZE,30%POLIESTRA-DEBELINE 340-350G/M2, S TEKOČINSKO ZAPORO, 10 CM X 15 CM, STERILNE, 1 KOS V SETU</t>
  </si>
  <si>
    <t>KOMPRESE IZ NETKANE VLAKNOVINE, VISOKOVPOJNE, VPOJNO JEDRO JE IZ VEČSLOJNE NETKANE VLAKNOVINE, SESTAVE 70%VISKOZE,30%POLIESTRA-DEBELINE 340-350G/M2, S TEKOČINSKO ZAPORO, 10 CM X 20 CM, STERILNE, 1 KOS V SETU</t>
  </si>
  <si>
    <t>KOMPRESE IZ NETKANE VLAKNOVINE, VISOKOVPOJNE, VPOJNO JEDRO JE IZ VEČSLOJNE NETKANE VLAKNOVINE, SESTAVE 70%VISKOZE,30%POLIESTRA-DEBELINE 340-350G/M2, S TEKOČINSKO ZAPORO, 15 CM X 20 CM, STERILNE, 1 KOS V SETU</t>
  </si>
  <si>
    <t>KOMPRESE IZ NETKANE VLAKNOVINE, VISOKOVPOJNE, VPOJNO JEDRO JE IZ VEČSLOJNE NETKANE VLAKNOVINE, SESTAVE 70%VISKOZE,30%POLIESTRA-DEBELINE 340-350G/M2, S TEKOČINSKO ZAPORO, 20 CM X 25 CM, STERILNE, 1 KOS V SETU</t>
  </si>
  <si>
    <t>KOMPRESE IZ NETKANE VLAKNOVINE, VISOKOVPOJNE, VPOJNO JEDRO JE IZ VEČSLOJNE NETKANE VLAKNOVINE, SESTAVE 70%VISKOZE,30%POLIESTRA-DEBELINE 340-350G/M2, S TEKOČINSKO ZAPORO, 20 CM X 40 CM, STERILNE, 1 KOS V SETU</t>
  </si>
  <si>
    <t>KOMPRESE/ZLOŽENCI IZ NETKANEGA MATERIALA, DEBELINE 30G/M2, 6-SLOJNE, BREZ KONTRASTNE NITKE, NESTERILNE, 10 CM X 10 CM  70 % VISKOZE,30%POLIESTER, 1SC=100KOM</t>
  </si>
  <si>
    <t>KOMPRESE/ZLOŽENCI IZ NETKANEGA MATERIALA, DEBELINE 30G/M2, 6-SLOJNE, BREZ KONTRASTNE NITKE, NESTERILNE, 10 CM X 20 CM  70 % VISKOZE,30%POLIESTER, 1SC=100KOM</t>
  </si>
  <si>
    <t>KOMPRESE / ZLOŽENCI IZ NETANEGA MATERIALA, SESTAVA 70%VISKOZA /30% POLIESTER, GRAMATURA 30 G/M2, 6-SLOJNI, NESTERILNE 5 X 5 CM, 1SC=100KOM</t>
  </si>
  <si>
    <t>KOMPRESE/ZLOŽENCI IZ NETKANEGA MATERIALA, DEBELINE 30G/M2, 6-SLOJNE, BREZ KONTRASTNE NITKE, NESTERILNE, 7,5 CM X 7,5 CM  70 % VISKOZE,30%POLIESTER, 1SC=100KOM</t>
  </si>
  <si>
    <t>KOMPRESE/ZLOŽENCI IZ NETKANEGA MATERIALA, DEBELINE 30G/M2, 6-SLOJNE, BREZ KONTRASTNE NITKE, NESTERILNE,Z Y ZAREZO, 10 CM X 10 CM  70 % VISKOZE,30%POLIESTER,SET A 2 KOSA</t>
  </si>
  <si>
    <t>MREŽICA ZA PRITRDITEV OBVEZILNEGA MATERIALA, IZDELANA IZ MEŠANICE POLIAMIDA IN POLIURETANA, DOLŽINA 25M, ŠT. 9</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</si>
  <si>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</si>
  <si>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</si>
  <si>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</si>
  <si>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</si>
  <si>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</si>
  <si>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</si>
  <si>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FREE,DOLŽINA 25M, ŠT. 8</t>
  </si>
  <si>
    <t>OBVEZA ZA GLAVO V OBLIKI MREŽASTE KAPICE, KI NE VSEBUJE LATEKSA, PRI APLIKACIJI KOMPRESE ZA RANE NE POTREBUJE DODATNIH PRIPOMOČKOV ZA PRITRDITEV OBLIŽA NA GLAVI, UŠESU, VELIKOST L</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</si>
  <si>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</si>
  <si>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S</t>
  </si>
  <si>
    <t>FIKSIRNA MREŽICA ZA FIKSIRANJE OBLIŽEV ALI KOMPRES NA PRSTIH, VELIKOST M</t>
  </si>
  <si>
    <t xml:space="preserve">TRAK 10CM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</si>
  <si>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20CM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</si>
  <si>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30CM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</si>
  <si>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5CM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</si>
  <si>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PAPIRNAT LEPILNI TRAK IZ VLAKNOVINE IN VISKOZE S HIPOALERGENIM 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</si>
  <si>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2,5CM X 9,1M</t>
  </si>
  <si>
    <t xml:space="preserve">TEKSTILNI TRAK  2CM X 1M  Z LEPLJIVIM NANOSOM ZA PRITRDITEV OBVEZILNEGA MATERIALA, RAZNIH CEVK, KATETROV </t>
  </si>
  <si>
    <t xml:space="preserve">TEKSTILNI TRAK  5CM X 5M  Z LEPLJIVIM NANOSOM ZA PRITRDITEV OBVEZILNEGA MATERIALA, RAZNIH CEVK, KATETROV </t>
  </si>
  <si>
    <t>GAZA, 20 NITNA HIDOFILNA BELJENA BOMBAŽNA TKANINA,STERILNA, POSAMIČNO PAKIRANA, 0,2 M2</t>
  </si>
  <si>
    <t>GAZA, 20 NITNA HIDOFILNA BELJENA BOMBAŽNA TKANINA,STERILNA, POSAMIČNO PAKIRANA, 0,4 M2</t>
  </si>
  <si>
    <t>GAZA, 20 NITNA HIDOFILNA BELJENA BOMBAŽNA TKANINA,STERILNA, POSAMIČNO PAKIRANA, 0,8 M2</t>
  </si>
  <si>
    <t xml:space="preserve">TAMPON IZ GAZE ŠT. 1 (8CMX10CM); IZ MEHKE VPOJNE, BELJENE ZRAČNE  17-20 NITNE GAZE   </t>
  </si>
  <si>
    <t xml:space="preserve">TAMPON IZ GAZE ŠT. 2 (20 X 18 CM), NESTERILEN,  17 DO 20 NITNA GAZA, Z GUMICO    </t>
  </si>
  <si>
    <t xml:space="preserve">TAMPON IZ GAZE ŠT. 3 (20 X 20 CM), NESTERILEN,  17 DO 20 NITNA GAZA, Z GUMICO  </t>
  </si>
  <si>
    <t xml:space="preserve">TAMPON IZ GAZE ŠT. 4 (25 X 25 CM), NESTERILEN,  17 DO 20 NITNA GAZA, Z GUMICO   </t>
  </si>
  <si>
    <t xml:space="preserve">TAMPON IZ GAZE ŠT. 6 (45 X 45 CM), NESTERILEN,  17 DO 20 NITNA GAZA, Z GUMICO   </t>
  </si>
  <si>
    <t>TRAK TAMPONADNI 1CM X 10M IZ GAZE, POSAMIČNO PAKIRANJE, STERILEN</t>
  </si>
  <si>
    <t>TRAK TAMPONADNI 2CM X 10M IZ GAZE, POSAMIČNO PAKIRANJE, STERILEN</t>
  </si>
  <si>
    <t>VPOJNA OBLOGA ZA RANE Z OBILNIM IZLOČANJEM, JEDRO IZ 100% BELJENE BOMBAŽNE VATE, OVOJNINA IZ BELJENE GAZE, NESTERILNA, DIM. 10X 15</t>
  </si>
  <si>
    <t>VPOJNA OBLOGA ZA RANE Z OBILNIM IZLOČANJEM, JEDRO IZ 100% BELJENE BOMBAŽNE VATE, OVOJNINA IZ BELJENE GAZE, NESTERILNA, DIM. 25 X 15</t>
  </si>
  <si>
    <t>VPOJNA OBLOGA ZA RANE Z OBILNIM IZLOČANJEM, JEDRO IZ 100% BELJENE BOMBAŽNE VATE, OVOJNINA IZ BELJENE GAZE, NESTERILNA, DIM. 45 X 15</t>
  </si>
  <si>
    <t>VPOJNA OBLOGA ZA RANE Z OBILNIM IZLOČANJEM, JEDRO IZ 100% BELJENE BOMBAŽNE VATE, OVOJNINA IZ BELJENE GAZE, NESTERILNA, DIM. 50 X 30</t>
  </si>
  <si>
    <t>KOMPRESA IZ GAZE, 12 SL, 17 DO 20 NITNA, BREZ KONTRASTNE NITKE, 100% BOMBAŽ, NESTERILNA, DIMENZIJA 10 X 10CM, 1SC=100KOM</t>
  </si>
  <si>
    <t>KOMPRESA IZ GAZE, 12 SL, 17 DO 20 NITNA, BREZ KONTRASTNE NITKE, 100% BOMBAŽ, NESTERILNA, DIMENZIJA 5 X 5CM, 1SC=100KOM</t>
  </si>
  <si>
    <t>KOMPRESA IZ GAZE, 12 SL, 17 DO 20 NITNA, BREZ KONTRASTNE NITKE, 100% BOMBAŽ, NESTERILNA, DIMENZIJA 7,5 X 7,5CM, 1SC=100KOM</t>
  </si>
  <si>
    <t>SAMOLEPILNI STERILNI PROZOREN VODOODPOREN OBLIŽ IZ PU FILMA ZA OSKRBO POSTOPERATIVNIH RAN, MANJŠIH UREZNIN IN RAZTRGANIN, ŠČITI PRED SEKUNDARNIMI INFEKCIJAMI, ZAŠČITA PRI TUŠIRANJU, OBLIŽ JE MEHEK, PRILAGODLJIV IN ZRAČEN, PRIMEREN ZA OBČUTLJIVO KOŽO, 8 CM X10CM</t>
  </si>
  <si>
    <t>SAMOLEPILNI STERILNI PROZOREN VODOODPOREN OBLIŽ IZ PU FILMA ZA OSKRBO POSTOPERATIVNIH RAN, MANJŠIH UREZNIN IN RAZTRGANIN, ŠČITI PRED SEKUNDARNIMI INFEKCIJAMI, ZAŠČITA PRI TUŠIRANJU, OBLIŽ JE MEHEK, PRILAGODLJIV IN ZRAČEN, PRIMEREN ZA OBČUTLJIVO KOŽO, 10 CM X20CM</t>
  </si>
  <si>
    <t>SAMOLEPILNI STERILNI OBLIŽ ZA PRIMARNO IN SEKUNDARNO PREKRIVANJE KIRURŠKIH IN TRAUMATSKIH RAN, RAN Z MALO ALI ZMERNIM IZCEDKOM, VPOJNA BLAZINICA SE NE LEPI NA RANO, OBLIŽ JE MEHEK, PRILAGODLJIV IN ZRAČEN, 10 CM X8CM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</si>
  <si>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</si>
  <si>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</si>
  <si>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</si>
  <si>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30 CM X 10CM</t>
  </si>
  <si>
    <t>SAMOLEPILNI STERILNI OBLIŽ ZA PRIMARNO IN SEKUNDARNO PREKRIVANJE KIRURŠKIH IN TRAUMATSKIH RAN, RAN Z MALO ALI ZMERNIM IZCEDKOM, VPOJNA BLAZINICA SE NE LEPI NA RANO, OBLIŽ JE MEHEK, PRILAGODLJIV IN ZRAČEN, 5 CM X 7 CM</t>
  </si>
  <si>
    <t xml:space="preserve">OBLIŽ  7 CM X 5 M, NESTERILEN, ZA OSKRBO RANE, IZ MEHKE SAMOLEPILNE PODLOGE IZ NETKANEGA TEKSTILA IN HIPOALERGENEGA LEPILNEGA NANOSA, Z VPOJNO BLAZINICO, KI JE PREVLEČENA S FILMOM, KI ONEMOGOČA LEPLJENJE NA RANO, V ROLI      A=1KOS    </t>
  </si>
  <si>
    <t>OBLIŽI, SAMOLEPILNI, VODOODPORNI, ZRAČNI, STERILNI   Z VPOJNO BLAZINICO, LISTIČI V SETU RAZLIČNIH VELIKOSTI, PRIMERNI ZA OSKRBO MANJŠIH RAN IN ODRGNIN, 1 SC A 14KOM</t>
  </si>
  <si>
    <t>OBLIŽI, SAMOLEPILNI, VODOODPORNI, ZRAČNI, STERILNI   Z VPOJNO BLAZINICO, LISTIČI V SETU RAZLIČNIH VELIKOSTI, PRIMERNI ZA OSKRBO MANJŠIH RAN IN ODRGNIN, 1 SC A 30KOM</t>
  </si>
  <si>
    <t>KOMPRESA OČESNA FI6  - NESTERILNA; MEHKA, OPOJNA, VEČSLOJNA IZ ALUMINIZIRANE VLAKNOVINE, BELJENE VATE IN BELJENE GAZE ZA POKRIVANJE OČESA. SE NE LEPIJO NA KOŽO, MOŽNOST STERILIZACIJE</t>
  </si>
  <si>
    <t xml:space="preserve">KOMPRESE OPERACIJSKE DIM. 75X90CM, ZA 1X UPORABO, STERILNE, 3-SLOJNE, ZELENE; PAKIRANO POSAMIČNO V SETU PAPIR/FOLIJA   </t>
  </si>
  <si>
    <t xml:space="preserve">KOMPRESE OPERACIJSKE, PREKLANE, ZA 1X UPORABO, STERILNE,  2-SLOJNE, ZELENE; PAKIRANO POSAMIČNO V SETU PAPIR/FOLIJA, DIMENZIJA 75 X 90 CM                                                      </t>
  </si>
  <si>
    <t>OBLIŽ ZA ZDRAVLJENJE STRABIZMA PRI ODRASLIH 8,2X5,7 CM, VPOJNA, MEHKA BLAZINICA, LEPILO PRIJAZNO KOŽI, SE DOBRO NALEPI IN Z LAHKOTO ODSTRANI</t>
  </si>
  <si>
    <t>OBLIŽ ZA ZDRAVLJENJE STRABIZMA PRI OTROKIH 5X6 CM, VPOJNA, MEHKA BLAZINICA, LEPILO PRIJAZNO KOŽI, SE DOBRO NALEPI IN Z LAHKOTO ODSTRANI</t>
  </si>
  <si>
    <t>TRIKOTNA RUTA IZ MEHKE 100 % BOMBAŽNE TKANINE ZA IMOBILIZACIJO, 100X100X140 (+/-5%) CM, POSAMIČNO PAKIRANA</t>
  </si>
  <si>
    <t>VATA CELULOZNA, STANIČEVINA, NESTERILNA, 1 KG</t>
  </si>
  <si>
    <t>VATA - KROGLICE (TAMPONI) DIM. 35MM X 11MM (SO MEHKI, VPOJNI, ČVSTI, CELULOZNI VALJI, KI SE LAHKO STERILIZIRAJO)      1SC=100KOM</t>
  </si>
  <si>
    <t>VATA - SANITETNA; ŠIROK TRAK IZ 100% BOMBAŽA, ZA HIGIENSKE NAMENE, DIM. 40CM   1ZAV=1000G</t>
  </si>
  <si>
    <t xml:space="preserve">VATA IZ 100% BOMBAŽA, FINO KOSMIČENA, V TRAKU ŠIRINE 10 CM 1ZAV=100G </t>
  </si>
  <si>
    <t>POVOJ MUL ELASTIČNI IZ MEŠANICE VISKOZE, POLIESTRA, BOMBAŽA, 110-120-ODSTOTNO RAZTEGLJIV, MEHAK, ZRAČEN, MOŽNOST STERILIZACIJE, DOLŽINE 4 M. VSAK POVOJ POSEBEJ ZAPAKIRAN V POLIPROPILENSKO FOLIJO, DIMENZIJA 10 X 4M</t>
  </si>
  <si>
    <t>POVOJ MUL ELASTIČNI IZ MEŠANICE VISKOZE, POLIESTRA, BOMBAŽA, 110-120-ODSTOTNO RAZTEGLJIV, MEHAK, ZRAČEN, MOŽNOST STERILIZACIJE, DOLŽINE 4 M. VSAK POVOJ POSEBEJ ZAPAKIRAN V POLIPROPILENSKO FOLIJO, DIMENZIJA 4 X 4M</t>
  </si>
  <si>
    <t>POVOJ MUL ELASTIČNI IZ MEŠANICE VISKOZE, POLIESTRA, BOMBAŽA, 110-120-ODSTOTNO RAZTEGLJIV, MEHAK, ZRAČEN, MOŽNOST STERILIZACIJE, DOLŽINE 4 M. VSAK POVOJ POSEBEJ ZAPAKIRAN V POLIPROPILENSKO FOLIJO, DIMENZIJA 6 X 4M</t>
  </si>
  <si>
    <t>POVOJ MUL ELASTIČNI IZ MEŠANICE VISKOZE, POLIESTRA, BOMBAŽA, 110-120-ODSTOTNO RAZTEGLJIV, MEHAK, ZRAČEN, MOŽNOST STERILIZACIJE, DOLŽINE 4 M. VSAK POVOJ POSEBEJ ZAPAKIRAN V POLIPROPILENSKO FOLIJO, DIMENZIJA 8 X 4M</t>
  </si>
  <si>
    <t xml:space="preserve">POVOJ 8CM X 20 M, PRITRDILNI, IZ NETKANEGA MATERIALA, SAMOSPRIJEMLJIV (KOHEZIVNI), ELASTIČNI, KOŽNI </t>
  </si>
  <si>
    <t>POVOJ BOMBAŽNI KREP, 100% BOMBAŽ, 130% ELASTIČNOST,V BARVI KOŽE, POSAMIČNO PAKIRAN V FOLIJO, MEHKI IN PRIJETNI ZA KOŽO, 10 X 10, PREMER ZVITEGA POVOJA NE SME PRESEGATI 60 MM, GRAMATURA 48G/M2</t>
  </si>
  <si>
    <t>POVOJ BOMBAŽNI KREP, 100% BOMBAŽ ,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</si>
  <si>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</si>
  <si>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</si>
  <si>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 xml:space="preserve">POVOJ 4CM X 4M, PRITRDILNI MUL S TKANIM ROBOM, IZ VISKOZNE IN BOMBAŽNE PREJE, MOŽNA STERILIZACIJA  </t>
  </si>
  <si>
    <t xml:space="preserve">POVOJ 6CM X 4M, PRITRDILNI MUL S TKANIM ROBOM, IZ VISKOZNE IN BOMBAŽNE PREJE, MOŽNA STERILIZACIJA  </t>
  </si>
  <si>
    <t xml:space="preserve">POVOJ 8CM X 4M, PRITRDILNI MUL S TKANIM ROBOM, IZ VISKOZNE IN BOMBAŽNE PREJE, MOŽNA STERILIZACIJA  </t>
  </si>
  <si>
    <t>doza</t>
  </si>
  <si>
    <t>ZAŠČITNA KREMA, KI UČINKOVITO ŠČITI ROKE PRED ŠKODLJIVIMI SNOVMI V MAŠČOBAH, OLJIH, TOPILIH IN VODI. NE VSEBUJE PARFUMA TER BARVE IN JE V SKLADU Z HACCP PREDPISI. LAHKO SE JO UPORABLJA POD ZAŠČITNIMI ROKAVICAMI (LATEX, NITRIL IN NEOPREN) IN NE VPLIVA NA RAZTEGLJIVOST MATERIALA. JE ENOSTAVNA ZA NANAŠANJE, NA KOŽI SE USTVARI ZAŠČITNA PLAST, TUDI PO UMIVANJU ROK, SO LE-TE ŠE VEDNO ZAŠČITENE. PH VREDNOST KONCENTRATA: 4,5 DO 5,5, PAKIRANJE: 100 ML.</t>
  </si>
  <si>
    <t xml:space="preserve">KREMA ZA ROKE V TUBI, VLAŽILNO-ZAŠČITNA, Z ALOE VERO IN GLICERINOM, 100 ML. DERMATOLOŠKO TESTIRANA. KREMA OHRANJA RAVNOVESJE VLAGE V KOŽI, JO NEGUJE, ŠČITI IN JI VRAČA MEHKOBO. JE LEPO MAZLJIVA, HITRO SE VPIJE IN NE PUŠČA MASTNIH SLEDI.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</si>
  <si>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EN13727, EN13624. IZDELEK MORA IMETI KLINIČNA TESTIRANJA V PRAKSI, DERMATOLOŠKI, TOKSIKOLOŠKI IN EKOLOŠKI ATEST EMBALAŽA: SPRAY 350 ML.</t>
  </si>
  <si>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t>
  </si>
  <si>
    <t xml:space="preserve">IZREDNO NEŽNI LOSION ZA UMIVANJE KOŽE, ROK IN LASIŠČA. ZA IZREDNO NEŽNO IN OBČUTLJIVO KOŽO Z NEVTRALNIM PH-JEM (5.5) IN SVEŽIM VONJEM PO LIMONI. VSEBOVATI MORA NEGOVALNE KOMPONENTE ZA NEGO KOŽE. SESTAVA: AQUA, SODIUM LAURETH SULFATE, SODIUM CHLORIDE, PEG-7 GLYCERYL COCOATE, COCAMIDE DEA, SODIUM COCOSULFATE, PHENOXYETHANOL, PARFUM, 2-BROMO-2 NITROPROPANE-1,3-DIOL,CITRIC ACID, LIMONENE. PAKIRANJE 500ML. </t>
  </si>
  <si>
    <t>PAPIRNAT LEPILNI TRAK IZ VLAKNOVINE IN VISKOZE S HIPOALERGENIM LEPILOM ZA UPORABO PRI NEPOŠKODOVANI KOŽI IN ZA PRITRDITEV SANITETNEGA MATERIALA, TRAK JE NA NAVIJALCU, 5CM X 9,1M</t>
  </si>
  <si>
    <t>PROZOREN, PAROPROPUSTEN, ELASTIČEN POLIURETANSKI FILM S PLASTJO HIDROFOBNEGA LEPLJIVEGA ELASTOMERA (MEHAK SILIKON). FILM IMA OKVIRČEK ZA LAŽJE NAMEŠČANJE, DIMENZIJA 10,5X25 CM</t>
  </si>
  <si>
    <t>STERILEN STRIP ZA BREZŠIVNO ZAPIRANJE RAN V OBLIKI KRAJŠIH TRAKOV  RAZLIČNE ŠIRINE IN DOLŽINE, 6 X 38MM  (1 ZAVITEK= 6 X 50 KOS)</t>
  </si>
  <si>
    <t>STERILEN STRIP ZA BREZŠIVNO ZAPIRANJE RAN V OBLIKI KRAJŠIH TRAKOV  RAZLIČNE ŠIRINE IN DOLŽINE, 6 X 75-76MM  (1 ZAVITEK= 3 X 50 KOS)</t>
  </si>
  <si>
    <t>RAZTOPINA FIZIOLOŠKA NACL  0.9% ZA IZPIRANJE, PLASTENKE Z NAVOJEM      1KOS=1L</t>
  </si>
  <si>
    <t>RAZTOPINA FIZIOLOŠKA, STERILNA,  0,9% NACL, ZA IZPIRANJE, PLASTENKA   1KOS=500ML</t>
  </si>
  <si>
    <t>RINGERJEVA RAZTOPINA, STERILNA 1KOS=500ML</t>
  </si>
  <si>
    <t>PONUDNIK:…...................................................</t>
  </si>
  <si>
    <t>žig</t>
  </si>
  <si>
    <t>INJEKCIJSKE IGLE ZA 1X UPORABO,DIMENZIJE 0,50X25MM</t>
  </si>
  <si>
    <t>DOZATOR ZA TEKOČINE, Z NAVOJEM, ZA STEKLENICE 1 ML ZA 500 ML, FI 25MM, 1 AKTIVACIJA JE 1 ml</t>
  </si>
  <si>
    <t>MILNIK OZ. DOZIRNIK ZA 500 ML PLASTENKE, KI SE PRIVIJAČI NA STENO.
TOVARNIŠKA NASTAVITEV: Z ENKRATNIM PRITISKOM NA ROČICO ODMERIMO 1 ML SREDSTVA. OPCIJA SAMONASTAVITVE: 0,5 ML, 1 ML ALI 1,5 ML. MOŽNOST NAMESTITVE LOVILNE POSODICE.</t>
  </si>
  <si>
    <t>LOVILNA POSODICA ZA MILNIK, OZIROMA DOZIRNIK</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</si>
  <si>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ROČAJEM.PROIZVOD REGISTRIRAN KOT BIOCID V SLO.</t>
  </si>
  <si>
    <t>KONCENTRAT ZA PRIPRAVO DELOVNE RAZTOPINE, BREZ ALDEHIDA, ZA ČIŠČENJE IN RAZKUŽEVANJE VEČJIH IN MANJŠIH POVRŠIN, OPREME , KI IMA ZDRUŽENE DETERGENTSKE LASTNOSTI, Z MOČNIM DEZINFEKCIJSKIM DELOVANJEM. JE UČINKOVIT NA BAKTERIJE (MRSA, M.TUBERCOLOSIS ), DELUJE FUNGICIDNO IN VIRUCIDNO PROTI HIV – 1 IN HBV, JE BIORAZGRADLJIV. SESTAVA: AMINOKISLINSKI HIDROKLORID, DIDECILDIMETILAMONIJEV KLORID, KELATORJI CA2+, K+ IONI, 20ML. PROIZVOD REGISTRIRAN KOT BIOCID V SLO</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</si>
  <si>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 PROIZVOD REGISTRIRAN KOT MEDICINSKI PRIPOMOČEK.</t>
  </si>
  <si>
    <t>PRIPRAVLJENA SPOROCIDNA PENA NA OSNOVI VODIKOVEGA PEROKSIDA, ZA HITRO IN UČINKOVITO RAZKUŽEVANJE IN ČIŠČENJE MEDICINSKIH PRIPOMOČKOV, PREDMETOV IN MANJŠIH POVRŠIN, KI SO OBČUTLJIVE NA ALKOHOL IN AEROSOLE.UČINKOVITOST PO EN 13727 IN EN 16615 (BAKTERICID), EN 13624 IN EN 16615 (FUNGICID, LEVUROCID), EN 14348 IN EN 16615 (MIKOBAKTERICID, TUBERKULOCID), EN 14476 (VIRUCID, ADENO/NORO), EN 13704 IN EN 16615 (SPOROCID, C.DIFFICILE).TESTIRANJA NA KOMPATIBILNOST MATERIALOV. PROIZVOD NE SME IMETI ZNAKOV ZA NEVARNOST (CLP).PLASTENKA 750 ml. PROIZVOD REGISTRIRAN KOT BIOCID V SLO  IN MEDICINSKI PRIPOMOČEK</t>
  </si>
  <si>
    <t>ROBČKI ČISTILNI 18X20CM Z RAZKUŽILOM NA OSNOVI KVARTERNIH AMONIJEVIH SPOJIN IN POLIMERNEGA BIGVANIDA TER ČISTILOM ZA NEINVAZIVNE MEDICINSKE PRIPOMOČKE, DOLGOTRAJNA REZIDUALNA UČINKOVITOST   1ZAV=200KOS,  PROIZVOD REGISTRIRAN KOT MEDICINSKI PRIPOMOČEK</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</si>
  <si>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DOZA 125 ROBČKOV. PROIZVOD REGISTRIRAN KOT MEDICINSKI PRIPOMOČEK.</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</si>
  <si>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REFIL A 125 ROBČKOV KOMPATIBILEN Z DOZO ZA ROBČKE Z ALKOHOLOM! PROIZVOD REGISTRIRAN KOT MEDICINSKI PRIPOMOČEK.</t>
  </si>
  <si>
    <t>BREZALKOHOLNI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TESTIRANJA NA KOMPATIBILNOST MATERIALOV. PROIZVOD NE SME IMETI ZNAKOV ZA NEVARNOST (CLP). SC A 100 KOS. REGISTRACIJA PROIZVODA KOT BIOCID V SLO. IN MEDICINSKI PRIPOMOČEK.</t>
  </si>
  <si>
    <t>BREZALKOHOLNI SPOROCIDNI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SC A 100 KOS. REGISTRACIJA PROIZVODA KOT BIOCID V SLO. IN MEDICINSKI PRIPOMOČEK.</t>
  </si>
  <si>
    <t>LOSJON ZA UMIVANJE KOŽE BREZ BARVE IN PARFUMA ZA UMIVANJE ZELO OBČUTLJIVE KOŽE ROK IN TELESA.BLAGODEJEN UČINEK NA KOŽI DOSEŽEMO ZARADI KOMBINACIJE TENZIDOV Z ALKILPOLIGLUKOZIDOM. PRIMEREN TUDI ZA UMIVANJE LASIŠČA IN INTIMNO NEGO. IMA KLINIČNO TESTIRANJE ZA UMIVANJE KOŽE NOVOROJENČKOV. NE POŠKODUJE NARAVNEGA KISLINSKEGA PLAŠČA KOŽE, SAJ BLAGE SESTAVINE PREPREČUJEJO IZSUŠITEV KOŽE. PLASTENKA 500 ML.</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</si>
  <si>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PROIZVOD REGISTRIRAN KOT BIOCID V SLO
</t>
  </si>
  <si>
    <t>GEL, ANTISEPTIČNI, HIDROALKOHOLNI ZA HIGIENSKOIN KIRURŠKO  RAZKUŽEVANJE ROK, BREZ BARVE IN VONJA S ŠIROKIM SPEKTROM DELOVANJA. KOŽA GEL ODLIČNO PRENAŠA, KER NANJO VPLIVA VLAŽILNO IN NEGOVALNO. UČINKOVIT TUDI PROTI VIRUSOM H1N1, HIV, HERPES VIRUSU, ROTA VIRUSU, POLIO VIRUSU IN DRUGIM. SESTAVA: ALKOHOL (700 MG/G), VODA, PREMAŠČEVALCI, VLAŽILNA SREDSTVA IN SREDSTVA ZA ZGOŠČEVANJE, PAKIRANJE A 75 ML PROIZVOD REGISTRIRAN KOT BIOCID V SLO</t>
  </si>
  <si>
    <t>PRIPRAVLJENA RAZTOPINA Z VREDNOSTJO PH 5,5 ZA HIGIENSKO IN KIRURŠKO RAZKUŽEVANJE ROK S ŠIROKIM SPEKTROM DELOVANJA, VKLJUČNO Z VEČKRATNO ODPORNIMI BAKTERIJAMI, DODANE SESTAVINE, KI TUDI OB POGOSTI UPORABI KOŽO ŠČITIJO IN JI DAJO PRIJETEN OBČUTEK, 100G SREDSTVA VSEBUJE: 70G 2-PROPANOL IN 0,15G BENZALKONIJEV KLORID. DOKAZANA UČINKOVITOST PO EN1500, EN 12791, EN 14348. IZDELEK MORA IMETI TOKSIKOLOŠKO IN DERMATOLOŠKO  OCENO, PLASTENKA 500ML. PROIZVOD REGISTRIRAN KOT BIOCID V SLO</t>
  </si>
  <si>
    <t>PAPIR EKG TERMO 80MMX90MM ZA MAC 400 ST   1 ZAV=280L</t>
  </si>
  <si>
    <t>EKG PAPIR TERMO ZA MAC 800 100 MMX140 MMX200 
SHEETES     sc=10 zav</t>
  </si>
  <si>
    <t xml:space="preserve">SUPRAGLOTIČNI PRIPOMOČEK ZA SPROSTITEV IN VZDRŽEVANJE PROSTE DIHALNE POTI ŠT.1 (CCA. 2-5KG) Z ANATOMSKIMI PRILAGODITVAMI, IZ MEHKEGA, ŽELATINASTEGA IN PROZORNEGA TERMOPLASTIČNEGA MATERIALA, S  KANALOM ZA ASPIRACIJO </t>
  </si>
  <si>
    <t xml:space="preserve">SUPRAGLOTIČNI PRIPOMOČEK ZA SPROSTITEV IN VZDRŽEVANJE PROSTE DIHALNE POTI ŠT. 2.5 (CCA. 25-35KG) Z ANATOMSKIMI PRILAGODITVAMI, IZ MEHKEGA, ŽELATINASTEGA IN PROZORNEGA TERMOPLASTIČNEGA MATERIALA, S  KANALOM ZA ASPIRACIJO </t>
  </si>
  <si>
    <t>KOM</t>
  </si>
  <si>
    <t>set</t>
  </si>
  <si>
    <t>GEL ZA VLAŽENJE IN ČIŠČENJE RAN, 20G. SESTAVA: PREČIŠČENA (IONIZIRANA) VODA, MORSKA SOL, AKTIVNI KISIK,ALKALNI PH.  1kos=20g</t>
  </si>
  <si>
    <t>HIDROGEL IZ POLIESTRA IN VISKOZE DIM. 10X10 , NAMENJEN ČIŠČENJU IN REHIDRACIJI PLITVIH IN GLOBOKIH RAN, STERILNO 1sc=10kom</t>
  </si>
  <si>
    <t>OBLOGA HIDROKOLOIDNA  Z LEPLJIVIM ROBOM DIM. 10X10CM, STERILNA  a=1kom</t>
  </si>
  <si>
    <t>ALGINATNE OBLOGE IZ KOMBINACIJE 85% KALCIJEVEGA ALGINATA IN 15% HIDROKOLOIDA, KI ZAGOTAVLJA VERTIKALNO VPOJNOST IZLOČKA: ZAGOTAVLJA DOLGO NAMESTITEV IN UDOBNOST PACIENTA, PREPREČUJE ZATEKANJE IZLOČKA IN MACERACIJO, 10 X 10CM    1sc=10kom</t>
  </si>
  <si>
    <t>ALGINATNE OBLOGE IZ KOMBINACIJE 85% KALCIJEVEGA ALGINATA IN 15% HIDROKOLOIDA, KI ZAGOTAVLJA VERTIKALNO VPOJNOST IZLOČKA: ZAGOTAVLJA DOLGO NAMESTITEV IN UDOBNOST PACIENTA, PREPREČUJE ZATEKANJE IZLOČKA IN MACERACIJO, 15 X 15CM   1sc=10kom</t>
  </si>
  <si>
    <t>OBLOGA IZ CA ALGINATA PREPOJENA S 100% MEDICINSKIM MEDOM, ZA ZDRAVLJENJE RAZLIČNIH RAN V RAZLIČNIH FAZAH CELJENJA. OMOGOČA VLAŽNO CELJENJE RAN, POTREBUJE SEKUNDARNO OBLOGO, DELUJE ANTIBAKTERIJSKO IN ANTIOKSIDATIVNO. DIMENZIJA 10X10CM.  1sc=10kom</t>
  </si>
  <si>
    <t>MEHKA STERILNA NETKANA OBLOGA IZ KALCIJ-NATRIJEVIH ALGINATNIH VLAKEN.OB STIKU Z IZLOČKOMJ IZ RANE SE ALGINATNE NITI PRETVORIJO V GEL,KI OHRANJA NA RANI TOPLO IN VLAŽNO OKOLJE.LAHKO VPIJE 20-KRAT TOLIKO IZLOČKA KOT JE NJEGOVA LASTNA TEŽA.VEL. 10X20CM   1sc=10kom</t>
  </si>
  <si>
    <t>ANTIMIKROBNA OBLOGA IZ 100% CA ALGINATA BREZ CMC, Z RAZMERJEM MANURONSKE IN GALURONSKE KISLINE 60:40, IMPREGNIRANA S SREBROM , OB STIKU Z IZLOČKOM TVORI GEL. FIZIKALNE KEMIČNE LASTNOSTI PRIVEDEJO DO ZGODNEJŠE ZACELITVE IN DELUJEJO HEMOSTATSKO, DIMENZIJE 10X10 CM  1sc=10kom</t>
  </si>
  <si>
    <t>OBLOGA IZ PU PENE ZA PETO, LEPLJIVA.   1sc=5kom</t>
  </si>
  <si>
    <t>Prontosan gel X - sterilen, visokoviskozen gel 50 g , ki ostane na mestu nanosa zaradi gostote. Vsebuje betain, poliheksanid, glicerol, vodo in hidroksietilcelulozo. Primeren za velike površinske rane, za opekline I. do IV. stopnje, za obsežne akutne in kronične rane  1kos=50g</t>
  </si>
  <si>
    <t>Prontosan gel X - sterilen, visokoviskozen gel 250 g , ki ostane na mestu nanosa zaradi gostote. Vsebuje betain, poliheksanid, glicerol, vodo in hidroksietilcelulozo. Primeren za velike površinske rane, za opekline I. do IV. stopnje, za obsežne akutne in kronične rane   1kos=250g</t>
  </si>
  <si>
    <t>PERIFERALNI IV INTEGRIRAN KATETER (KANILA) ENO-VHODEN; G22 0,9 x 19MM,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t>
  </si>
  <si>
    <t>INTEGRATOR KEMIČNI ZA PARNO STERILIZACIJO, KI SE ODZIVA NA VSE PARAMETRE PARNE STERILIZACIJE. SKUPAJ USPEŠNO UNIČUJEJO VSE ŽIVE ORGANIZME IN NJIHOVE SPORE. USTREZATI MORA STANDARDU ISO 11140-1, RAZRED 5. 1 ZAV = 400 KOM</t>
  </si>
  <si>
    <t>zavitek</t>
  </si>
  <si>
    <t>SET PREVEZA ŠTEVILKA 3, NETKANI, STERIL: PINCETA -1 KOS, NTK KOMPRESA 7,5X7,5CM 3 KOS, NTK KOMPRESA 10X10CM 3 KOS, VISOKO VPOJNI VNETKANI  VATIRANEC S TEKOČINSKO ZAPORO  25X15 CM 1 KOS, NTK TAMPON  5 KOS, PAKIRANO SET A1,  1 kos = 1 set</t>
  </si>
  <si>
    <t>FIKSATER UNIV. S (6-8,5 F) ZA NEFRO. STOMO VENETEC - Kožni fiksator s penasto blazinico, naluknjano za zračenje kože, spodnji del s hidrokoloidnim lepljivim področjem za koži prijazno pritrditev, ki se po uporabi enostavno odlepi z uporabo alkohola, oblika fiksatorja omogoča dobro vidljivost mesta kjer je vstavljen kateter, brez lateksa. Na penasti blazinici je stišček, s katerim se fiksira kateter in se ga lahko odpira ali zapira poljubno, ter se po potrebi kateter izvleče, brez da se odstrani penasto blazinico. Za stabilizacijo in fiksacijo katetrov oz. medicinskih cevk, preprečevanje premika/izpada katetra, šivanje ni potrebno in zato ni morebitnih zapletov, ki jih lahko povzročijo šivi, zato je varneje in udobneje za paciente, hkrati pa se zdravstveno osebje izogne morebitnim poškodbam pri šivanju s kirurško iglo. Primerno za velikosti katetrov 6-8,5F, 10-12F, 12-14F in 14-16F.</t>
  </si>
  <si>
    <t>INJEKCIJSKE IGLE ZA 1X UPORABO, BREZ LATEKSA, DIMENZIJE 0,50 X 25MM</t>
  </si>
  <si>
    <t xml:space="preserve">MASKA RESPIRATOR AURA FFP3 98% 1863 
FILTRIRNA MASKA ZA ZAŠČITO PRED PRAŠNIMI DELCI.
 UPORABLJA SE LAHKO SAMO ZA ZAŠČITO PRED TRDNIMI IN NE-HLAPNIMI DELCI.
NAMENJENA UPORABI ZA OMEJEVANJE PRENOSA INFEKCIJE OD OSEBJA DO BOLNIKOV 
IN ZA UPORABO MED KIRURŠKIMI POSEGI. NUDI TUDI ZAŠČITO PRED BRIZGI TEKOČIN.
RESPIRATOR IN NJEGOVA EMBALAŽA IMATA VIDNO CE OZNAKO IN Z NAVEDBO PRIGLASITVENEGA ORGANA.
</t>
  </si>
  <si>
    <t>ATTEST BIOLOŠKI INDIKATOR ZA NADZOR POLNITVE SARŽE, USTREZATI MORA STANDARDU ISO 11138/1 IN ISO 11138/3, NAMENJEN ZA RUTINSKI NADZOR CIKLUSOV PARNE STERILIZACIJE, ČAS INKUBIRANJA 24 DO 48UR, SC A 100</t>
  </si>
  <si>
    <t>ELEKTRODE ZA DEFIBRILACIJO IN ZUNANJI SRČNI SPODBUJEVALNIK, KOMPATIBILNO Z MONITORJEM MEDTRONIC LIFEPAK 12, ZA ODRASLE, ZA ENKRATNO UPORABO, SAMOLEPLIVE S KONTAKTNO-PREVODNO POVRŠINO  Z VTIČEM ZA POVEZOVALNI KABEL (KOT NPR. SKINTACT ALI ENAKOVREDNE)   A=1PAR (SET 2 ELEKTOD S KONTAKTI ZA KABEL), a=1 par</t>
  </si>
  <si>
    <t>TAMPON IZ NETKANEGA MATERIALA BREZ KONTRASTNE NITKE, S SILIKONSKO GUMICO, BREZ LATEKSA, NESTERILEN, 67,70 % VISKOZE, 30-33%POLIESTER, 30G/M2, ŠT 2, SC A 100 KOS</t>
  </si>
  <si>
    <t xml:space="preserve">STERILEN STRIP ZA BREZŠIVNO ZAPIRANJE RAN V OBLIKI KRAJŠIH TRAKOV  RAZLIČNE ŠIRINE IN DOLŽINE, 12 X 101MM   (1 ZAVITEK= 6 X 50 KOS) </t>
  </si>
  <si>
    <t>Resposorb super- Obloga je močno vpojna, prekrita s tankim slojem netkanega tekstila, SAP delci zadržijo tekočino v jedru in zmanjšujejo vonj iz rane. Absorpcija min 140/100 cm2. Sloj, ki je, obrnjen proti rani kljub velikemu izločku ostane suh, dimenzije 20x40 cm;  1sc=10kom</t>
  </si>
  <si>
    <t>Resposorb super- Obloga je močno vpojna, prekrita s tankim slojem netkanega tekstila, SAP delci zadržijo tekočino v jedru in zmanjšujejo vonj iz rane. Absorpcija min 140/100 cm2. Sloj, ki je, obrnjen proti rani kljub velikemu izločku ostane suh, dimenzije 10x10 cm; 1sc=10kom</t>
  </si>
  <si>
    <t>Hydrotac - Poliuretanska pena brez lepljivega roba, na spodnji strani prevlečena s hidriranim poliuretanskim gelom, gel je nanešen kot mrežasta struktura,hidrofilna obloga, dimenzije 10x10 cm;    1sc=10kom</t>
  </si>
  <si>
    <t>Hydroclean advance - Obloga 10x10 cm iz poliakrilatov prepojena z Ringerjevo raztopino 3-dnevna, sterilna.   
1sc= 10kom</t>
  </si>
  <si>
    <t>Hydroclean advance - Obloga 7,5x7,5 cm iz poliakrilatov prepojena z Ringerjevo raztopino 3-dnevna, sterilna. 
1sc = 10kom</t>
  </si>
  <si>
    <t>Hydroclean advance - Obloga 4 cm okrogla iz poliakrilatov prepojena z Ringerjevo raztopino 3-dnevna, sterilna. 1sc=10kom</t>
  </si>
  <si>
    <t>Hydroclean advance - Obloga 5,5 cm iz poliakrilatov prepojena z Ringerjevo raztopino 3-dnevna, sterilna.  1sc=10kom</t>
  </si>
  <si>
    <t>Hydroclean advance - Obloga 4x8 cm iz poliakrilatov prepojena z Ringerjevo raztopino 3-dnevna, sterilna.  1sc=10kom</t>
  </si>
  <si>
    <t>ALKOHOLNE KRPICE  ZA ČIŠČENJE  IN RAZKUŽEVANJE  KOŽE IN MEDICINSKIH PRIPOMOČKOV, PREPOJENE Z 70% IZOPROPANOLOM,POSAMIČNO PAKIRANE, VELIKOSTI  4,5 CM X 8,3CM,    45x90MM; SC A 100 KOS</t>
  </si>
  <si>
    <t>PONUDNIK: …..............................</t>
  </si>
  <si>
    <t>KANILA INTRAVENOZNA PERIFERNA, DVOVHODNA (PORT ZA DODAJANJE ZDRAVIL), DIMENZIJE: G22, 0,8X25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</si>
  <si>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G20, 1,0X32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</si>
  <si>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G18, 1,2X45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</si>
  <si>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G17, 1,4X45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</si>
  <si>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G14, 2,0X45 MM. KANILA (KATETER) MORA BITI IZ TEFLONA, BREZ LATEKSA. IMA ŠIROKA IN GIBLJIVA KRILCA, KI OMOGOČAJO ENOSTAVNO IN VARNO PRITRDITEV KANILE.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</si>
  <si>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Katetrski sistem 3v1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Kateter je iz poliuretana (kakovost: vialon ali primerljivo). Kateter je radioneprepusten. Brez lateksa, ima oznako CE. Sterilno pakirana. Velikost 24G, 0,7x19 mm.</t>
  </si>
  <si>
    <t>Katetrski sistem 3v1 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Kateter je iz poliuretana (kakovost: vialon ali primerljivo). Kateter je radioneprepusten. Brez lateksa, ima oznako CE. Sterilno pakirana. Velikost 22G, 0,9x25 mm.</t>
  </si>
  <si>
    <t xml:space="preserve">Datum: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</si>
  <si>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</si>
  <si>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</si>
  <si>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22G (0,9 x 25 mm), modra, min pretok 42ml/min.</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</si>
  <si>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20G (1,1 x 32 mm), roza, min pretok 67ml/min.</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</si>
  <si>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18G (1,3 x 32 mm), zelena, min pretok 103ml/min.</t>
  </si>
  <si>
    <t>PONUDNIK: ….................................................</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</si>
  <si>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S</t>
  </si>
  <si>
    <t>ROKAVICE, KIRURŠKE, IZ LATEKSA, PUDRANE, STERILNE. DEBELINA: MIN. 0,23MM+-0,02; DOLŽINA MIN. 280 MM. AQL 0,65. MDD 93/42/EEC - RAZRED IIA, EN 455-1, 2, 3, 4, PPE (EU) 2016/425 - KAT. III  EN374-1-TYPE B, EN374-4, EN 374-5, EN420, VELIKOST 6,5</t>
  </si>
  <si>
    <t>ROKAVICE, KIRURŠKE, IZ LATEKSA, PUDRANE, STERILNE. DEBELINA: MIN. 0,23MM+-0,02; DOLŽINA MIN. 280 MM. AQL 0,65. MDD 93/42/EEC - RAZRED IIA, EN 455-1, 2, 3, 4, PPE (EU) 2016/425 - KAT. III  EN374-1-TYPE B, EN374-4, EN 374-5, EN420, ASTM  D3577, ISO 10282. VELIKOST 7,0.</t>
  </si>
  <si>
    <t>ROKAVICE, KIRURŠKE, IZ LATEKSA, PUDRANE, STERILNE. DEBELINA: MIN. 0,23MM+-0,02; DOLŽINA MIN. 280 MM. AQL 0,65. MDD 93/42/EEC - RAZRED IIA, EN 455-1, 2, 3, 4, PPE (EU) 2016/425 - KAT. III  EN374-1-TYPE B, EN374-4, EN 374-5, EN420, VELIKOST 7,5</t>
  </si>
  <si>
    <t>ROKAVICE, KIRURŠKE, IZ LATEKSA, PUDRANE, STERILNE. DEBELINA: MIN. 0,23MM+-0,02; DOLŽINA MIN. 280 MM. AQL 0,65. MDD 93/42/EEC - RAZRED IIA, EN 455-1, 2, 3, 4, PPE (EU) 2016/425 - KAT. III  EN374-1-TYPE B, EN374-4, EN 374-5, EN420, VELIKOST 8,0</t>
  </si>
  <si>
    <t>ROKAVICE, KIRURŠKE, IZ LATEKSA, PUDRANE, STERILNE. DEBELINA: MIN. 0,23MM+-0,02; DOLŽINA MIN. 280 MM. AQL 0,65. MDD 93/42/EEC - RAZRED IIA, EN 455-1, 2, 3, 4, PPE (EU) 2016/425 - KAT. III  EN374-1-TYPE B, EN374-4, EN 374-5, EN420, VELIKOST 8,5</t>
  </si>
  <si>
    <t>ROKAVICE, KIRURŠKE, IZ LATEKSA, NEPUDRANE, STERILNE. DEBELINA: PRST 0,21+- 0,02 MM, DLAN 0,19 +- 0,02 MM, ZAPESTJE 0,18 +- 0,02 MM. DOLŽINA MIN. 295 MM. AQL 0,65. MDD 93/42/EEC - RAZRED IIA, EN 455-1, 2, 3, 4, PPE (EU) 2016/425 KAT. III  EN374-1-TYPE B, EN374-4, EN 374-5, EN420, PAR, VELIKOST 6.0.</t>
  </si>
  <si>
    <t>ROKAVICE, KIRURŠKE, IZ LATEKSA, NEPUDRANE, STERILNE. DEBELINA: PRST 0,21+- 0,02 MM, DLAN 0,19 +- 0,02 MM, ZAPESTJE 0,18 +- 0,02 MM. DOLŽINA MIN. 295 MM. AQL 0,65. MDD 93/42/EEC - RAZRED IIA, EN 455-1, 2, 3, 4, PPE (EU) 2016/425 KAT. III  EN374-1-TYPE B, EN374-4, EN 374-5, EN420, PAR, VELIKOST 6.5.</t>
  </si>
  <si>
    <t>ROKAVICE, KIRURŠKE, IZ LATEKSA, NEPUDRANE, STERILNE. DEBELINA: PRST 0,21+- 0,02 MM, DLAN 0,19 +- 0,02 MM, ZAPESTJE 0,18 +- 0,02 MM. DOLŽINA MIN. 295 MM. AQL 0,65. MDD 93/42/EEC - RAZRED IIA, EN 455-1, 2, 3, 4, PPE (EU) 2016/425 KAT. III  EN374-1-TYPE B, EN374-4, EN 374-5, EN420, PAR, VELIKOST 7.</t>
  </si>
  <si>
    <t>ROKAVICE, KIRURŠKE, IZ LATEKSA, NEPUDRANE, STERILNE. DEBELINA: PRST 0,21+- 0,02 MM, DLAN 0,19 +- 0,02 MM, ZAPESTJE 0,18 +- 0,02 MM. DOLŽINA MIN. 295 MM. AQL 0,65. MDD 93/42/EEC - RAZRED IIA, EN 455-1, 2, 3, 4, PPE (EU) 2016/425 KAT. III  EN374-1-TYPE B, EN374-4, EN 374-5, EN420, PAR, VELIKOST 7.5.</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</si>
  <si>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</si>
  <si>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 xml:space="preserve">PONUDNIK: </t>
  </si>
  <si>
    <t>PONUDNIK: …...................................</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</si>
  <si>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</si>
  <si>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</si>
  <si>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</si>
  <si>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</si>
  <si>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</si>
  <si>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 xml:space="preserve">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MASKA NE VSEBUJE DEHP-JA </t>
  </si>
  <si>
    <t>PODALJŠEK S PROZORNIM MICROCLAVE KONEKTOM ZA DOSTOP BREZ IGLE, KI SE GA NE DA ODSTRANITI. BREZIGELNI KONEKT NE VSEBUJE KOVINE ALI LATEKSA TER SE GA NE DA PREBOSTI Z IGLO. DOLŽINA PODALJŠKA 18 CM, MRTVI PROSTOR 0,25 ML. UPORABA BREZIGELNEGA KONEKTA ZMANJŠUJE DEJAVNIKE TVEGANJA (KOLONIZACIJA VRHA IN KONICE KATETRA) ZA KATETRSKE SEPSE, KAR MORA BITI DOKAZANO S ŠTUDIJO NA PACIENTIH. BREZIGELNI KONEKT  OMOGOČA  DO 7 DNEVNO UPORABO TUDI, ČE SE PREKO NJEGA DOVAJAJO KRI, KRVNI PRIPRAVKI ALI LIPIDI TER IMA NEVTRALNI PREMIK. POVRŠINA, KI SE RAZKUŽUJE JE POPOLNOMA RAVNA. PRI PRETOKU TEKOČINE SKOZI KONKET NE PRIHAJA DO ZAUSTAVLJANJA TEKOČINE (NI ZAŽEMKOV), KER JE POT TEKOČINE SKOZI KONEKT RAVNA. DOKAZANA MORA BITI KOMPATIBILNOST ARTIKLA Z NAJPOGOSTEJE UPORABLJENIMI IV ZDRAVILI (ANTIBIOTIKI, CITOSTATIKI).</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</si>
  <si>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</si>
  <si>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</si>
  <si>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ZAMAŠEK ZA ZAPIRANJE LUER LOCK PRIKLJUČKOV, ZAŠČITO IV.KANALOV. MAJHEN, PROZOREN ZAMAŠEK Z MEMBRANO, Z MOŽNOSTJO INJICIRANJA. BREZ LATEKSA, BREZ PHT,DEHP. ZA ENKRATNO UPORABO, POSAMIČNO PAKIRANJE, CE OZNAKA, STERILEN</t>
  </si>
  <si>
    <t>PETELINČEK TRIPOTNI S 7-10 CM PODALJŠKOM. BREZ PVC-JA IN LATEXA, DEHP FREE.</t>
  </si>
  <si>
    <t>UNIVERZALNO UPORABEN KOMBINIRAN INFUZIJSKI ZAMAŠEK. KONUSNI ZAMAŠEK Z DVOJNO FUNKCIJO: LUER LOCK POZITIVEN ZNOTRAJ, LUER LOCK NEGATIVEN ZUNAJ. ZAŠČITA KONTAMINACIJE PREKO NEPOVRATNEGA LUER KONUSA. OBSTOJEN NA PRITISK DO 2 BARA</t>
  </si>
  <si>
    <t>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</si>
  <si>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 xml:space="preserve">IGLA ZA PREBRIZGAVANJE IN APLIKACIJO ZDRAVIL PREKO VENSKE VALVULE, Y KONEKT, 22G X 19 MM. </t>
  </si>
  <si>
    <t>PONUDNIK: …....................................</t>
  </si>
  <si>
    <t>SAMOLEPILNI INDIKATORSKI TRAK BREZ LATEKSA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</si>
  <si>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KEMIČNI INTEGRATOR ZA PARNO STERILIZACIJO ,KI SE ODZIVA NA VSE PARAMETRE PARNE STERILIZACIJE, USTREZATI MORA STANDARDU  ISO 11140-1, RAZRED 5, SC A 400</t>
  </si>
  <si>
    <t>INDIKATOR NAMENJEN ZA POTRDITEV UČINKOVITOSTI PROCESA ČIŠČENJA KIRURŠKIH IN OSTALIH INŠTRUMENTOV V TERMODEZINFEKTORJU. JE OBČUTLJIV NA VSE KRITIČNE PARAMETRE PRI ČIŠČENJU V TERMODEZINFEKTORJU: TEMPERATURO, PRISOTNOST DETERGENTA, ČAS ČIŠČENJA, UČINKOVITOST CURKA VODE IN NEPRAVILNEGA POLNJENJA. OMOGOČENO JE JASNO ODČITAVANJE SPREMEMBE INDIKATORJA PRED IN PO TERMODEZINFEKCIJI TUDI PRI BARVNI SLEPOTI, IMETI MORA OZNAKO Z DOLOČILOM O SPREMEMBI BARVE PO USPEŠNI TERMODEZINFEKCIJI. NE SME VSEBOVATI NOBENIH TOKSIČNIH ELEMENTOV ALI SESTAVIN KRVI. NE SME PUŠČATI NOBENIH SLEDI NA INŠTRUMENTIH. IMETI MORA ISTI UČINEK – LASTNOST KOT TEST NEČISTOČE OPISA V STANDARDU SIST ISO. USTREZATI MORA STANDARDU SIST EN ISO 15883-1 EN 867-1 RAZRED 6 (SPLOŠNE ZAHTEVE IN TESTI). NA PAKIRANJU MORA BITI OZNAČENA SERIJSKA ŠTEVILKA, KODA, KATEREMU STANDARDU USTREZA, RAZRED, DATUM IZTEKA UPORABE, ROK IZDELAVE IN ROK UPORABE, 1 KOS JE 1 LISTIČ</t>
  </si>
  <si>
    <t>MARKER ZA OZNAČEVANJE STERILNOSTI MATERIALA, NETOKSIČEN,VODOODPOREN,ZA PARNO,PLINSKO IN SUHO STERILIZACIJO, ČRN.</t>
  </si>
  <si>
    <t xml:space="preserve"> PARNA STERILIZACIJA: NADZOR POLNITVE – SARŽE IN SETOV: SUPER-HITRI BIOLOŠKI INDIKATOR, POPOLN BIOLOŠKI INDIKATOR, SESTAVLJEN IZ SPOR GEOBACILLUS STEAROTHERMOPHILUS NA NOSILCU + AMPULE MEDIJA ZA RAST. KEMIČNI INDIKATOR IZPOSTAVLJENOSTI PROCESU STERILIZACIJE NA POKROVČKU INDIKATORJA. KONČNO ODČITAVANJE V 24 MIN (VAKUUMSKI STERILIZATORJI). AMPULE MORAJO BITI KOMPATIBILNE Z OBSTOJEČIM 3M ATTEST DUAL-READER 490. MOŽNOST UPORABE BIOLOŠKEGA INDIKATORJA PRI TEMPERATURI STERILIZACIJSKEGA CIKLA V OBMOČJU 132 - 135 °C, USTREZATI MORAJO SIST ISO EN  11138 – 1 IN 3, EN ISO 14161</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</si>
  <si>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</si>
  <si>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</si>
  <si>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PONUDNIK: ….................................</t>
  </si>
  <si>
    <t>BRIS ZA NOS, ŽRELO, Z ALUMINIJASTO PALČKO IN EPRUVETO Z GOJIŠČEM Z DODATKOM OGLJA</t>
  </si>
  <si>
    <t>BRIS ZA PATOGENE BAKTERIJE, KANDIDO S PALČKO IN Z GOJIŠČEM STUART (BRIS ZA CERVIKS)</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</si>
  <si>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</si>
  <si>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CCA. 40 CM, +/- 5%,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</si>
  <si>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CCA. 40 CM +/-5%,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</si>
  <si>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</si>
  <si>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</si>
  <si>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KIRURŠKI ŠIVALNI MATERIAL, NERESORBTIVNI, POLIPROPILEN, 5/0, 45 CM; IGLA 3/8 KROGA, REVERZNO TRIKOTNA 16MM  1SC=36NIT</t>
  </si>
  <si>
    <t>KIRURŠKI ŠIVALNI MATERIAL, RESORBTIVNI, PLETEN, 6/0, 45 CM; IGLA 3/8 KROGA, REVERZNO TRIKOTNA SPECIALNA 12MM  1SC=24NIT</t>
  </si>
  <si>
    <t>KIRURŠKI ŠIVALNI MATERIAL, RESORBTIVNI, PLETEN, 5/0, 45 CM; IGLA 3/8 KROGA, REVERZNO TRIKOTNA SPECIALNA 15MM  1SC=24NIT</t>
  </si>
  <si>
    <t>KIRURŠKI ŠIVALNI MATERIAL, NERESORBTIVNI, POLIAMID, 4/0, 45 CM; IGLA 3/8 KROGA, REVERZNO TRIKOTNA 15MM  1SC=24NIT</t>
  </si>
  <si>
    <t>KIRURŠKI ŠIVALNI MATERIAL, NERESORBTIVNI, POLIPROPILEN, 6/0, 45 CM; IGLA 3/8 KROGA, REVERZNO TRIKOTNA SPECIALNA 13MM  1SC=36NIT</t>
  </si>
  <si>
    <t>KIRURŠKI ŠIVALNI MATERIAL, RESORBTIVNI, MONOFILAMENT, 4/0, 75 CM; IGLA 1/2 KROGA, OKROGLA 18MM  1SC=24NIT</t>
  </si>
  <si>
    <t>KIRURŠKI ŠIVALNI MATERIAL, NERESORBTIVNI, POLIAMID, 3/0, 75 CM; IGLA 3/8 KROGA, REVERZNO TRIKOTNA 25MM  1SC=24NIT</t>
  </si>
  <si>
    <t>KIRURŠKI ŠIVALNI MATERIAL, RESORBTIVNI, MONOFILAMENT, 4/0, 75 CM; IGLA 1/2 KROGA, OKROGLA 22MM  1SC=24NIT</t>
  </si>
  <si>
    <t>LOPATICA ZA JEZIK IZ BREZOVEGA LESA, GLADKO BRUŠENA, KONCI GLADKO ZAOKROŽENI,  DOLŽINA 15 CM, ŠIRINA 17 MM, NESTERILNA, SC A 100 KOM</t>
  </si>
  <si>
    <t>UŠESNI NASTAVEK ZA TERMOMETER THERMOSCAN PRO 6000, PAKIRANJE SC A 200</t>
  </si>
  <si>
    <t>UŠESNI NASTAVEK ZA TERMOMETER THERMOSCAN PRO 3000/4000/6000, PAKIRANJE SC A 40</t>
  </si>
  <si>
    <t>PREDPASNIK IZ PE IN SPP MATERIALA, NEPREMOČLJIV, 145 X 75 CM, GRAMATURA 30 G/M2. MD RAZRED I - UREDBA (EU) 2017/745</t>
  </si>
  <si>
    <t>PRESERVATIVI IZ KVALITETNEGA LATEKSA (MAKS. PAKIRANJE DO 12 KOS V SC)</t>
  </si>
  <si>
    <t>PRESERVATIVI IZ LATEKSA, BREZBARVNI</t>
  </si>
  <si>
    <t>DRŽALO ZA REZILA, DOLŽINE 125MM, ŠT. 3, FIG.10 - 15</t>
  </si>
  <si>
    <t>ŠČETKA STERILNA ZA ODVZEM BRISA IZ MATERNIČNEGA VRATU, VSAKA ŠČETKA IMA PLASTIČNO ZAŠČITO ZA ŠČETINE, KAR PREPREČUJE NJIHOVO DEFORMACIJO, 1SC=100KOM</t>
  </si>
  <si>
    <t>VREČKA PVC Z OBROČEM ZA BRUHANJE, LIJAKASTE OBLIKE, ZA 1X UPORABO. VREČKE SO V OBLIKI TULCA ZLOŽENE ENA NA DRUGO, KAR OMOGOČA ENOSTAVNO IZVLEČENJE ENE SAME VREČKE.</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</si>
  <si>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</si>
  <si>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MEDICINSKI PRIPOMOČEK IZ PROŽNEGA SILIKONA, KI SE UPORABLJA ZA PODPORO POVEŠENE MATERNICE ALI MEHURJA TER PRI LAŽJI STOPNJI INKONTINENCE, VELIKOSTI 60 MM.</t>
  </si>
  <si>
    <t>VIDEOPRINTER PAPIR, ČRNO-BELI ŠIRINE 110 MM, DOLŽINE 18M, TERMO (KOT NPR.SONY UPP 110HG)</t>
  </si>
  <si>
    <t>PAPIR ROLA ZA PREGLEDNE MIZE, 2 SLOJNA, NAREJENA IZ ENE PLASTI TISSUE PAPIRJA IN ENE PLASTI PE, GRAMATURA MIN. 32 GSM, ŠIRINA 39 CM, DOLŽINA 50 M</t>
  </si>
  <si>
    <t>PALČKE VATIRANE, UŠESNE, BIORAZGRADLJIVE, ZAVITEK A 200</t>
  </si>
  <si>
    <t>SPRAY, KI POMAGA PRI LAJŠANJU IN OLAJŠANJU BOLEČINE V PRIMERU POŠKODB (NATEGNJENE MIŠICE, NATRGANE MIŠICE, IZPAHI, UDARNINE, ZVINI IN PODPLUTBE), Z DVOJNIM DELOVANJEM (HLADI IN BLAŽI + PRIJETEN OBČUTEK TOPLOTE), Z ETERIČNIMI OLJI, 150 ML.</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</si>
  <si>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</si>
  <si>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PREVLEKA ZA ČEVLJE, CPE, VELIKOST: 41 X 15 CM  ± 2 CM, GRAMATURA: KOS – 2,5 G ± 0,3 G. MD RAZRED I - UREDBA (EU) 2017/745, SC A 100KOS</t>
  </si>
  <si>
    <t xml:space="preserve">STEKLEN GRADURIRAN CILINDER ZA BRIZGO ZA IZPIRANJE, SESTAVLJENA IZ KOVINSKEGA OHIŠJA TER STEKLENEGA GRADURIRANEGA CILINDRA IN DVEMA KOVINSKIMA NASTAVKOMA, 150 ML </t>
  </si>
  <si>
    <t>PUNCH INŠTRUMENT ZA BIOPSIJO KOŽE 5MM.</t>
  </si>
  <si>
    <t>PONUDNIK: ….......................................</t>
  </si>
  <si>
    <t>OBLIŽ ZA FIKSACIJO IV KANIL DIMENZIJE 7,5CMX6CM, STERILEN, NEPROZOREN, RAZTEGLJIV, ZRAČEN, S PROZORNIM OKENCEM ZA SPREMLJANJE VBODNEGA MESTA, Z DODANO MEHKO BLAZINICO, KI SE PODLOŽI POD KRILCA IV KATETRA</t>
  </si>
  <si>
    <t>OBLIŽ IZ POLPREPUSTNEGA FILMA IN VPOJNE ZA RANO NESPRIJEMLJIVE BLAZINICE,  ZA KIRURŠKE IN AKUTNE RANE, NEPREPUSTEN ZA VODO, IZLOČKE IN BAKTERIJE, STERILEN, VEL. 15,5X8,5CM .</t>
  </si>
  <si>
    <t>OBLIŽ IZ POLPREPUSTNEGA FILMA IN VPOJNE ZA RANO NESPRIJEMLJIVE BLAZINICE,  ZA KIRURŠKE IN AKUTNE RANE, NEPREPUSTEN ZA VODO, IZLOČKE IN BAKTERIJE, STERILEN. VEL. 20X10CM .</t>
  </si>
  <si>
    <t>POSTOPERATIVNI OBLIŽ ZA OPAZOVANJE RANE Z MREŽO IZ PU PENE 10X8 CM</t>
  </si>
  <si>
    <t>POSTOPERATIVNI OBLIŽ ZA OPAZOVANJE RANE Z MREŽO IZ PU PENE 15X10 CM</t>
  </si>
  <si>
    <t>POSTOPERATIVNI OBLIŽ ZA OPAZOVANJE RANE Z MREŽO IZ PU PENE 25X10 CM</t>
  </si>
  <si>
    <t>OBLIŽ ZA VBDODNE RANE Z OKROGLO BLAZINICO, KI IMA HEMOSTATIČEN UČINEK IN SE DOBRO PRILEPI NA KOŽO TUDI ZA DALJŠI ČAS. FI36</t>
  </si>
  <si>
    <t>OBLIŽ CVK ZA PRIDTRDITEV DRENAŽ, KATETROV. DIMENZIJA: 4X9 CM</t>
  </si>
  <si>
    <t>PROZOREN STERILEN OBLIŽ, Z VPOJNO BLAZINICO, FILM JE IZ POLIURETANA, NEPROPUSTEN ZA VODO, BAKTERIJE IN VIRUSE, ZRAČEN. VPOJNA BLAZINICA SE NE LEPI NA RANO, HIPOALERGEN, IMA OKVIRČEK ZA LAŽJE NAMEŠČANJE, 9 CM X 10 CM</t>
  </si>
  <si>
    <t xml:space="preserve">OBLIŽ  7 CM X 5 M, NESTERILEN, ZA OSKRBO RANE, IZ MEHKE SAMOLEPILNE PODLOGE IZ NETKANEGA TEKSTILA IN HIPOALERGENEGA LEPILNEGA NANOSA, Z VPOJNO BLAZINICO, KI JE PREVLEČENA S FILMOM, KI ONEMOGOČA LEPLJENJE NA RANO, V ROLI   </t>
  </si>
  <si>
    <t>PODLOGA ZA POD MAVEC IZ SINTETIČNEGA TRIKOJA, CEVASTA, V OBLIKI ROLE, BREZ ŠIVOV, DIMENZIJE 10CM X 22,5M</t>
  </si>
  <si>
    <t>PODLOGA ZA POD MAVEC IZ SINTETIČNEGA TRIKOJA, CEVASTA, V OBLIKI ROLE, BREZ ŠIVOV, DIMENZIJE 7,5CM X 22,5M</t>
  </si>
  <si>
    <t xml:space="preserve">POVOJ ELASTIČNI KOHEZIVEN, KI SE LEPI SAM NASE, V BELI BARVI, V SESTAVI BOMBAŽ, VISKOZA, POLIAMID, DIMENZIJA 8CMX 20M. </t>
  </si>
  <si>
    <t>BOMBAŽNE TETRA PLENICE IZDELANE IZ VISOKO KVALITETNE DVOJNE TETRA TKANINE IZ 100% BOMBAŽA. VSESTRANSKO UPORABNE PRI POVIJANJU IN OSEBNI NEGI DOJENČKOV IN MALČKOV. VELIKOST 80 X 80CM, ZAVITEK A 8 KOS</t>
  </si>
  <si>
    <t>HITRI LED V VREČKI, ZA LEDENE OBKLADKE, ENKRATNA UPORABA</t>
  </si>
  <si>
    <t>KOMPRESE ZELENE, IZDELANE IZ PLATNA GRAMATURE 180 GR/M2, NESTERILNA, DIMENZIJE 90 X 100CM</t>
  </si>
  <si>
    <t>KOMPRESE BELE, IZDELANE IZ PLATNA GRAMATURE 180 GR/M2, NESTERILNA, DIMENZIJE 100 X 120CM</t>
  </si>
  <si>
    <t>BRISAČA IZ FROTIRJA DIMENZIJE 50 X 100CM</t>
  </si>
  <si>
    <t>SLINČEK NEPREMOČLJIV, DIMENZIJE 45X60 CM, IZDELAN IZ OSLOJENEGA FROTIRJA.</t>
  </si>
  <si>
    <t>SLINČEK NEPREMOČLJIV, DIMENZIJE 50X60 CM, IZDELAN IZ OSLOJENEGA FROTIRJA.</t>
  </si>
  <si>
    <t>PONUDNIK: …...........................</t>
  </si>
  <si>
    <t>STERILNI OBKLADKI ZA PRVO POMOČ PRI OPEKLINAH 1., 2., IN 3. ST, SESTAVA 96 % VODE, MELALEUCA, 1,03 % IZVLEČKA ČAJEVCA, EMULZIJA IN KONZERVANSI, 20CM X 20 CM</t>
  </si>
  <si>
    <t>STERILNI OBKLADKI ZA PRVO POMOČ PRI OPEKLINAH 1., 2., IN 3. ST, SESTAVA 96 % VODE, MELALEUCA, 1,03 % IZVLEČKA ČAJEVCA, EMULZIJA IN KONZERVANSI, 10CM X 10 CM</t>
  </si>
  <si>
    <t xml:space="preserve">HIDROGEL 15G, ZA MEHČANJE IN ODSTRANJEVANJE ODMRLEGA TKIVA IN  FIBRINSKIH OBLOG, ZA POSPEŠEVANJE GRANULACIJE IN VZDRŽEVANJE OPTIMALNE VLAŽNOSTI V RANI   </t>
  </si>
  <si>
    <t>OBLIŽ STERILEN, PROZOREN,  ZA PRIČVRSTITEV  CENTRALNIH  VENSKIH KATETROV,  GEL  BLAZINICA PREPOJENA Z 2%  CHG, KI SE NAMESTI NA  VBODNO MESTO JE PROZORNA  IMA ZMOŽNOST VPIJANJA  TEKOČIN IN JE PRILAGODLJIVA  TER ZA AKTIVACIJO NA  POTREBUJE DODAJANJA VLAGE, OBLIŽ IN GEL V ENEM; 8,5 CM X 11,5 CM</t>
  </si>
  <si>
    <t>ALGINATNA OBLOGA IZ 80% KALCIJEVIH VLAKEN IN 20% CMC.  ALGINATNA VLAKNA VSEBUJEJO  60% MANURONSKE IN 40% GULURONSKE KISLINE. NA RANI LAHKO OSTANE DO 7DNI, ODSTRANI SE V ENEM KOSU . DIMENZIJE 10X10CM</t>
  </si>
  <si>
    <t>ALGINATNA OBLOGA IZ 80% KALCIJEVIH VLAKEN IN 20% CMC.  ALGINATNA VLAKNA VSEBUJEJO  60% MANURONSKE IN 40% GULURONSKE KISLINE. NA RANI LAHKO OSTANE DO 7DNI, ODSTRANI SE V ENEM KOSU,  DIMENZIJE 10X20CM</t>
  </si>
  <si>
    <t xml:space="preserve">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t>
  </si>
  <si>
    <t>HIDROKOLOIDNA OBLOGA BREZ LEPILNEGA ROBA S POLIURETANSKIM NOSILCEM IN HIDROKOLOIDNE PLASTI V SESTAVI - CARBOXYMETHYL CELULOZE, POLYISOBUTYLENA, PARAFFINA, STIREN ISOPRENA,STIREN COPOLYMER, SMOL, ANTIOOKSIDANTOV, SORBITAN ESTRA 10X10 CM.</t>
  </si>
  <si>
    <t>HIDROKOLOIDNA OBLOGA BREZ LEPILNEGA ROBA S POLIURETANSKIM NOSILCEM IN HIDROKOLOIDNE PLASTI V SESTAVI - CARBOXYMETHYL CELULOZE, POLYISOBUTYLENA, PARAFFINA, STIREN ISOPRENA,STIREN COPOLYMER, SMOL, ANTIOOKSIDANTOV, SORBITAN ESTRA 15X15 CM.</t>
  </si>
  <si>
    <t xml:space="preserve">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4×6CM   </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</si>
  <si>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10X10CM</t>
  </si>
  <si>
    <t>GEL ZA VLAŽENJE IN ČIŠČENJE RAN, 20G. SESTAVA: PREČIŠČENA (IONIZIRANA) VODA, MORSKA SOL, AKTIVNI KISIK,ALKALNI PH</t>
  </si>
  <si>
    <t>HIDROAKTIVNI GEL Z DODATKOM KALCIJEVEGA ALGINATA IN CMC , BREZ GLIKOLA, KI NEŽNO   IN UČINKOVITO REHIDRIRA   NEKROTIČNO TKIVO IN FIBRINSKE   OBLOGE. IMA AVTOLITIČNI   UČINEK, POSPEŠUJE GRANULACIJO   IN EPITELIZACIJO IN JE   BAKTERIOSTATIK, 25G</t>
  </si>
  <si>
    <t>HIDROGEL IZ POLIESTRA IN VISKOZE DIM. 10X10 , NAMENJEN ČIŠČENJU IN REHIDRACIJI PLITVIH IN GLOBOKIH RAN, STERILNO</t>
  </si>
  <si>
    <t xml:space="preserve">GEL ZA ČIŠČENJE, VLAŽENJE KRONIČNIH RAN IN OPEKLIN I-IV STOPNJE,. VSEBUJE BETAIN, POLIHEKSANID, GLICEROL, VODO IN HIDROKSIETILCELULOZO, 50 G </t>
  </si>
  <si>
    <t>VISOKO VISKOZEN STERILEN GEL ZA ČIŠČENJE, VLAŽENJE IN DEKONTAMINACIJO RAN IN OBSEŽNIH OPEKLIN VSEH STOPENJ TER ZA ODSTRANJEVANJE BIOFILMA NA OSNOVI 0,1% BETAINA IN 0,1% POLIHEKSANIDA, CELULOZA; PAKIRANJE 250G. UPORABNO 8 TEDNOV PO ODPRTJU.</t>
  </si>
  <si>
    <t>OBLIŽ STERILEN, SAMOLEPILEN FILM IZ POLIURETANSKE FOLIJE, POLPREPUSTEN  ZA VODNE HLAPE,IN KOŽI OMOGOČA DIHANJE,HKRATI PA  NE PREPUŠČA TEKOČIN IN NESNAGE, KI BI OGROZILE  CELJENJE RANE BREZ ZAPLETOV.IMA PAPIRNAT OKVIRČKEK, KI OLAJŠA NAMEŠČANJE, VEL.  6 CM X 7CM</t>
  </si>
  <si>
    <t>OBLIŽ STERILEN, SAMOLEPILEN FILM IZ POLIURETANSKE FOLIJE, POLPREPUSTEN  ZA VODNE HLAPE,IN KOŽI OMOGOČA DIHANJE,HKRATI PA  NE PREPUŠČA TEKOČIN IN NESNAGE, KI BI OGROZILE  CELJENJE RANE BREZ ZAPLETOV.IMA PAPIRNAT OKVIRČKEK, KI OLAJŠA NAMEŠČANJE, VEL.  10 CM X 12CM</t>
  </si>
  <si>
    <t>OBLIŽ STERILEN, SAMOLEPILEN FILM IZ POLIURETANSKE FOLIJE, POLPREPUSTEN  ZA VODNE HLAPE,IN KOŽI OMOGOČA DIHANJE,HKRATI PA  NE PREPUŠČA TEKOČIN IN NESNAGE, KI BI OGROZILE  CELJENJE RANE BREZ ZAPLETOV.IMA PAPIRNAT OKVIRČKEK, KI OLAJŠA NAMEŠČANJE, VEL.  10 CM X 25CM</t>
  </si>
  <si>
    <t>OBLIŽ STERILEN, SAMOLEPILEN FILM IZ POLIURETANSKE FOLIJE, POLPREPUSTEN  ZA VODNE HLAPE,IN KOŽI OMOGOČA DIHANJE,HKRATI PA  NE PREPUŠČA TEKOČIN IN NESNAGE, KI BI OGROZILE  CELJENJE RANE BREZ ZAPLETOV.IMA PAPIRNAT OKVIRČKEK, KI OLAJŠA NAMEŠČANJE, VEL.  15 CM X 20CM</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</si>
  <si>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FILM Z GOBICO, 25 ML</t>
  </si>
  <si>
    <t xml:space="preserve">PROZOREN, PAROPROPUSTEN, ELASTIČEN POLIURETANSKI FILM S PLASTJO HIDROFOBNEGA LEPLJIVEGA ELASTOMERA (MEHAK SILIKON). FILM IMA OKVIRČEK ZA LAŽJE NAMEŠČANJE, DIMENZIJA 6CMX7CM     </t>
  </si>
  <si>
    <t>MAZILO ZA POSPEŠITEV CELJENJA POVRŠINSKIH IN GLOBOKIH RAN NA OSNOVI HIALURONSKE KISLINE, 30G</t>
  </si>
  <si>
    <t xml:space="preserve">MREŽICA KONTAKTNA 10X10CM,  PO CELI POVRŠINI PREPOJENA Z 100% (NERAZREDČENIM) NARAVNO PRIDELANIM MEDOM, BREZ ADITIVOV, STERILNA </t>
  </si>
  <si>
    <t xml:space="preserve">VAZELINSKA NELEPLJIVA KONTAKTNA MREŽICA IZ REDKO TKANE BOMBAŽNE TKANINE,IMPREGNIRANA Z NEVTRALNIM MAZILOM,KI SE NE SPERE TUDI NE PRI MOČNEM IZLOČANJU IZ RANE, 10X10CM   </t>
  </si>
  <si>
    <t xml:space="preserve">VAZELINSKA NELEPLJIVA KONTAKTNA MREŽICA IZ REDKO TKANE BOMBAŽNE TKANINE,IMPREGNIRANA Z NEVTRALNIM MAZILOM,KI SE NE SPERE TUDI NE PRI MOČNEM IZLOČANJU IZ RANE, 10X20CM   </t>
  </si>
  <si>
    <t>VAZELINSKA MREŽICA STERILNA S PARAFINOM ZA OSKRBO PLITVIH RAN, ŠČITI RANO IN OMOGOČA PROSTO IZLOČANJE IZLOČKA RANE, PREPREČUJE SPRIJEMANJE Z RANO,  IZLOČEK RANE SE ZBIRA V SEKUNDARNI  OBLOGI, DIMENZIJE 40 X10 CM</t>
  </si>
  <si>
    <t>VISOKO VPOJNA HIDROKAPILARNA OBLOGA 10 X 20 CM, NELEPLJIVA S SREDICO IZ CELULOZNIH IN SODIUM PILIAKIRILATNIH SUPERABSORBERJEV, OBDANA Z VREČKO IZ POLIPROPILENSKIH VLAKEN. STIČNA POVRŠINA IZ MIKROPERFORIRANEGA POLIETILENSKEGA FILMA ZA PREPREČITEV ZLEPLJENJA OBLOGE Z RANO. OBLOGA ZADRŽI VSO VPITO TEKOČINO IN BAKTERIJE</t>
  </si>
  <si>
    <t>VISOKO VPOJNA HIDROKAPILARNA OBLOGA S POLIAKRILATNIM ZAOBLJENIM IN ŠIROKIM LEPLJIVIM ROBOM ZA UDOBNO NOŠENJE, S SREDICO IZ POLIAKRIALTNIH SUPERVPOJNIH POLIMEROV, OBDANO Z ZAŠČITNIM SLOJEM POLIPROPILENSKIH VLAKEN. STIČNA POVRŠINA VPOJNEGA JEDRA IZ  MIKROPERFORIRANEGA POLIETILENSKEGA  FILMA  ZA PREPREČITEV ZLEPLJENJA OBLOGE Z RANO, KI ZAGOTAVLJA ATRAVMATSKO MENJAVO. NOSILNI IN ZAŠČITNI SLOJ MODRE BARVE IZ POLIURETANSKE MEMBRANE JE PREPUSTEN ZA PARO IN ZRAK.  OBLOGA ZADRŽI VSO VPITO TEKOČINO IN BAKTERIJE. NA RANI JE LAHKO NAMEŠČENA DO 7DNI. DIM. 10X10 CM</t>
  </si>
  <si>
    <t>VISOKO VPOJNA HIDROKAPILARNA OBLOGA S POLIAKRILATNIM ZAOBLJENIM IN ŠIROKIM LEPLJIVIM ROBOM ZA UDOBNO NOŠENJE, S SREDICO IZ POLIAKRIALTNIH SUPERVPOJNIH POLIMEROV, OBDANO Z ZAŠČITNIM SLOJEM POLIPROPILENSKIH VLAKEN. STIČNA POVRŠINA VPOJNEGA JEDRA IZ  MIKROPERFORIRANEGA POLIETILENSKEGA  FILMA  ZA PREPREČITEV ZLEPLJENJA OBLOGE Z RANO, KI ZAGOTAVLJA ATRAVMATSKO MENJAVO. NOSILNI IN ZAŠČITNI SLOJ MODRE BARVE IZ POLIURETANSKE MEMBRANE JE PREPUSTEN ZA PARO IN ZRAK.  OBLOGA ZADRŽI VSO VPITO TEKOČINO IN BAKTERIJE. NA RANI JE LAHKO NAMEŠČENA DO 7DNI. DIM. 12,5X12,5 CM</t>
  </si>
  <si>
    <t>VISOKO VPOJNA HIDROKAPILARNA OBLOGA S POLIAKRILATNIM ZAOBLJENIM IN ŠIROKIM LEPLJIVIM ROBOM ZA UDOBNO NOŠENJE, S SREDICO IZ POLIAKRIALTNIH SUPERVPOJNIH POLIMEROV, OBDANO Z ZAŠČITNIM SLOJEM POLIPROPILENSKIH VLAKEN. STIČNA POVRŠINA VPOJNEGA JEDRA IZ  MIKROPERFORIRANEGA POLIETILENSKEGA  FILMA  ZA PREPREČITEV ZLEPLJENJA OBLOGE Z RANO, KI ZAGOTAVLJA ATRAVMATSKO MENJAVO. NOSILNI IN ZAŠČITNI SLOJ MODRE BARVE IZ POLIURETANSKE MEMBRANE JE PREPUSTEN ZA PARO IN ZRAK.  OBLOGA ZADRŽI VSO VPITO TEKOČINO IN BAKTERIJE. NA RANI JE LAHKO NAMEŠČENA DO 7DNI. DIM. 12,5X22,5 CM</t>
  </si>
  <si>
    <t>OBLOGA/POLNILO IZ 100% CELULOZE, OBDELANE S HIDROFIBER TEHNOLOGIJO , KI JE MEHKA, NETKANA, VISOKO VPOJNA, HIPOALERGENA.  ZA RAZLIČNE AKUTNE IN KRONIČNE RANE Z ZMERNIM DO MOČNIM IZLOČANJEM, VPIJA IZLOČKE IN JIH PRETVARJA V MEHAK GEL, VZDRŽUJE VLAŽNO OKOLJE RANE IN POSPEŠUJE CELJENJE. 10X10 CM</t>
  </si>
  <si>
    <t>STERILNE, MEHKE, NETKANE, VISOKO  VPOJNE, HIPOALERGENE, ANTIMIKROBNE OBLOGE IZ HIDROFIFRE, SESTAVLJENE IZ CELULOZNIH VLAKEN Z DODATKOM SREBRA. ZA RAZLIČNE AKUTNE IN KRONIČNE RANE Z ZMERNIM DO MOČNIM IZLOČANJEM; ZA VSE FAZE CELJENJA. ZA OSKRBO KRITIČNO KOLONIZIRANIH IN INFICIRANIH RAN, TUDI PRI OKUŽBI Z REZISTENTNIMI SEVI BAKTERIJ IN GLIVICAMI.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</si>
  <si>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</si>
  <si>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 xml:space="preserve">NELEPLJIVA STERILNA VAZELINSKA MREŽICA IZ MONOFILAMENTNIH VISKOZNIH VLAKEN IMPREGNIRANIH Z 10% RAZTOPINO POVIDON JODIDA, 9,5 X 9,5 CM    </t>
  </si>
  <si>
    <t xml:space="preserve">OBLOGA, Z AKTIVNIM OGLJEM IN SREBROM. ZAHTEVANA VSEBNOST SREBRA MINIM. 33 µGAG/CM2.  OBLOGO SESTAVLJA NETKAN POLIESTER/POLIETILEN OVOJ, KI VSEBUJE JEDRO Z VLAKNI AKTIVNEGA  OGLJA IMPREGNIRANEGA S SREBROM, TER VDELANO VPOJNO KOMPRESO IZ SULFITNE CELULOZE, 10X10 CM.  </t>
  </si>
  <si>
    <t xml:space="preserve">TRANSFORMIRAJOČA OBLOGA V PRAŠKU ZA ZDRAVLJENJE MEZEČIH IN TEŽKO DOSTOPNIH RAN, PRAŠEK A 0,75G   </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</si>
  <si>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</si>
  <si>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KREMA ZA ZAŠČITO KOŽE Z 20% CINKOVIM OKSIDOM IN KARAYO, KI ZDRAVI IN ŠČITI ZELO POŠKODOVANO, MOČNO PORDELO IN IN RAZDRAŽENO KOŽO, KI JE POSEJANA Z MEHURČKI IN PIKICAMI, 60ML</t>
  </si>
  <si>
    <t>TRAJNA ZAŠČITNA KREMA, KI ZAGOTAVLJA ZAŠČITO TUDI PRED TELESNIMI IZLOČKI, VLAŽI SUHO KOŽO, KOŽI OMOGOČA DIHANJE, NE MASTI PLENIC, VSEBUJE DIMETIKON IN AKRILATNI TERPOLIMER, OMOGOČA LEPLJENJE PRIPOMOČKOV, NE VSEBUJE PARABENOV IN DIŠAV, 92G</t>
  </si>
  <si>
    <t>VISOKOVPOJNA OBLOGA S HIDRATACIJSKIM ODZIVOM, S SREDICO IZ MEHANSKO SPREMENJENIH CELULOZNIH VLAKEN IN ŽELATINI PODOBNIH AGENSOV, OBDANA Z VREČKO IZ POLIPROPILENSKIH VLAKEN, Z VARJENIMI ŠIVI, STIČNA STRAN Z RANO MOŽNA NA OBEH STRANEH. DIMENZIJE 10X10 CM</t>
  </si>
  <si>
    <t>OBLOGA IZ BELE POLIURETANSKE PENE IN  COPOLYAMIDNE MREŽICE TER MIKROPERFORIRANEGA POLIURETANSKEGA PREGLEDNEGA  FILMA, KI PREPREČUJE ZLEPLJENJE OBLOGE Z RANO. NA GORNJI STRANI OBLOGE JE  NAMEŠČENA PU  MEMBRANA KOŽNE BARVE, KI JE ODBOJNA ZA BAKTERIJE IN TEKOČINO. ROBOVI OBLOGE SO ZAOBLJENI, BREZ LEPLJIVEGA ROBA. OBLOGA JE NA RANI LAHKO NAMEŠČENA DO 7 DNI, 10X10 CM.</t>
  </si>
  <si>
    <t xml:space="preserve">DERMALNO PRŠILO S HIALURONSKI KISLINO NAMENJENO HITREJŠEMU CELJENJU KRONIČNIH RAN IN PRELEŽANIN,KI IZBOLJŠA IN POSPEŠI OBNOVO KOŽNEGA TKIVA IN OBČUTNO SKRAJŠA ČAS CELJENJA, SPRAY 125ML </t>
  </si>
  <si>
    <t xml:space="preserve">STERILNA VODA ZA IZPIRANJE RAN, VSEBUJE 0,1% BETAINA IN 0,1% POLIHEKSANIDA. ZNIŽA POVRŠINSKO NAPETOST MED VODNO RAZTOPINO IN POVRŠINO RANE TER S TEM OMOGOČA UNIČENJE BIOFILMA, 350ML </t>
  </si>
  <si>
    <t xml:space="preserve">BISTRA RAZTOPINA, VODNA, STERILNA, ZA ČIŠČENJE, IZPIRANJE, VLAŽENJE, DEKONTAMINACIJO IN ZMANJŠEVANJE NEPRIJETNEGA VONJA AKUTNIH IN KRONIČNIH KOŽNIH RAN, (PREČIŠČENA VODA, GLICEROL, ETILHEKSILGLICEROL, OKTENIDINIJEV DIKLORID)  350ML </t>
  </si>
  <si>
    <t>MATRIX SESTAVLJEN IZ STERILNEGA, LIOFILIZIRANEGA KOMPOZITA IZ 44 % OKSIDIRANE REGENERIRANE CELULOZE (ORC), 55 % KOLAGENA IN 1 % SREBRA-ORC. SILVER-ORC VSEBUJE 25 % M/M IONSKO VEZANEGA SREBRA, DIMENZIJE 28 CM2.</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</si>
  <si>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</si>
  <si>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OBLOGA IZ PU PENE ZA PETO, LEPLJIVA. 16,5X18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</si>
  <si>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10X10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</si>
  <si>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LAHKO OBLIKUJETE Z REZANJEM. 5X5 CM.</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</si>
  <si>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12,5X12,5 CM </t>
  </si>
  <si>
    <t>HIDROAKTIVNI GEL Z DODATKOM NATRIJEVEGA ALGINATA, KI NEŽNO IN UČINKOVITO REHIDRIRA NEKROTIČNO TKIVO IN FIBRINSKE OBLOGE. IMA AVTOLITIČNI UČINEK, POSPEŠUJE GRANULACIJO IN EPITELIZACIJO IN JE BAKTERIOSTATIK, 15G</t>
  </si>
  <si>
    <t>PONUDNIK: ..........................................</t>
  </si>
  <si>
    <t>PONUDNIK: …............................</t>
  </si>
  <si>
    <t xml:space="preserve">POSODA DEZINFEKCIJSKA  DIM. 300X150X100MM, ZA INSTRUMENTE IZ STABILNEGA POLI-PROPILENA S POKROVOM IN ROČAJEM NA POKROVU , TOPLOTNO STABILEN VSAJ 60 C,  PRIKAZ POLNJENJA. STABILEN POLOŽAJ ODCEJALNIKA, KI SE DOBRO ČISTI   </t>
  </si>
  <si>
    <t xml:space="preserve">POSODA DEZINFEKCIJSKA DIM.  350X130X210MM, ZA INSTRUMENTE IZ STABILNEGA POLI-PROPILENA S POKROVOM IN ROČAJEM NA POKROVU , TOPLOTNO STABILEN VSAJ 60 C, PRIKAZ POLNJENJA. STABILEN POLOŽAJ ODCEJALNIKA, KI SE DOBRO ČISTI    </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</si>
  <si>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</si>
  <si>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KONCENTRAT ZA ČIŠČENJE IN DEZINFEKCIJO POVRŠIN IN MEDICINSKEGA INVENTARJA, BREZ ALDEHIDOV.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t>
  </si>
  <si>
    <t>RAZKUŽILO ZA ROKE (TIKSOTROPNA TEKOČINA) ZA HIGIENSKO IN KIRURŠKO RAZKUŽEVANJE ROK S PH 5,5.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NAVODILA NA EMBALAŽI V SLOVENSKEM JEZIKU, VARNOSTNI LIST V SLOVENSKEM JEZIKU, PLASTENKA OKROGLA 500 ML S PRITRJENO PUMPICO.</t>
  </si>
  <si>
    <t xml:space="preserve">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UČINKOVATI MORA NA BAKTERIJE (EN 13697, 13727), KVASOVKE, GLIVE (EN 13697), MIKOBAKTERIJE (EN 14348, EN 14563), BAKTERIJSKE SPORE (EN17126 IN EN13704)  IN VIRUSE (EN 14476: ADENOVIRUS, ENTEROVIRUS, POLIO, PRV (HBV), BVDV (HCV), ROTAVIRUS, COVID, NOROVIRUS). IZDELEK MORABITI NA VAH LISTI TER BIORAZGRADLJIV. PAKIRANJE 1KG. </t>
  </si>
  <si>
    <t xml:space="preserve">RAZKUŽILO ZA RAZKUŽEVANJE KOŽE, 2% KLORHEKSIDIN DIGLUKONAT NA VODNI OSNOVI, UPORABA V GINEKOLOGIJI TER PRI PACIENTIH, KJER UPORABA ALKOHOLNIH RAZKUŽIL NI PRIMERNA. IMA REMANENTNO DELOVANJE, DOSEGA NORME EN 13727, EN 13624 EN1276, EN 12791 IN EN1650. DELOVANJE V 5 MINUTAH. MOŽNA UPORABA PRI NOVOROJENČKIH. DERMATOLOŠKO TESTIRANO. REGISTRIRANO KOT BIOCID. PAKIRANJE: 250 ML, NEOBARVAN. </t>
  </si>
  <si>
    <t>PRIPRAVLJENA SPOROCIDNA PENA NA OSNOVI VODIKOVEGA PEROKSIDA, ZA HITRO IN UČINKOVITO RAZKUŽEVANJE IN ČIŠČENJE MEDICINSKIH PRIPOMOČKOV, PREDMETOV IN MANJŠIH POVRŠIN, KI SO OBČUTLJIVE NA ALKOHOL IN AEROSOLE. UČINKOVITOST PO EN 13727 IN EN 16615 (BAKTERICID), EN 13624 IN EN 16615 (FUNGICID, LEVUROCID), EN 14348 (MIKOBAKTERICID, TUBERKULOCID), EN 14476 (VIRUCID, ADENO/NORO), EN 17126. TESTIRANJA NA KOMPATIBILNOST MATERIALOV. PROIZVOD NE SME IMETI ZNAKOV ZA NEVARNOST (CLP).PLASTENKA 750 ML Z INTEGRIRANO PENILKO. PROIZVOD REGISTRIRAN KOT BIOCID V SLO  IN MEDICINSKI PRIPOMOČEK</t>
  </si>
  <si>
    <t>ROBČKI ČISTILNI 260-280 X 200-210 MM Z RAZKUŽILOM NA OSNOVI KVARTERNIH AMONIJEVIH SPOJIN  ZA NEINVAZIVNE MEDICINSKE PRIPOMOČKE, DOLGOTRAJNA REZIDUALNA UČINKOVITOST. ZA TUBERKULOCIDNO, BAKTERICIDNO, FUNGICIDNO, VIRUCIDNO DEZINFEKCIJO POVRŠIN (MRSA, E.COLI, PSEUDOMONAS AERUGINOSA, CORONA…). ZA DEKONTAMINACIJO POVRŠIN IN MEDICINSKIH PRIPOMOČKOV.  PAKIRANJE V MEHKI EMBALAŽI PO 200 KOSOV.   1ZAV=200KOS,  PROIZVOD REGISTRIRAN KOT MEDICINSKI PRIPOMOČEK.</t>
  </si>
  <si>
    <t>ALKOHOLNI ROBČKI V MEHKEM PAKIRANJU S TRDIM POKROVOM ZA ZAPIRANJE (NE SAMO S PLASTIČNO NALEPKO) ZA HITRO RAZKUŽEVANJE IN ČIŠČENJE MEDICINSKIH PRIPOMOČKOV, PREDMETOV IN POVRŠIN. VELIKOST ROBČKA 20 × 20 +/- 3% CM. EN ROBČEK MORA VSEBOVATI VSAJ 4 G TEKOČINE. TEŽA NA KVADRATNI METER VSAJ 28G / M².  SESTAVA: 35-40 G 2-PROPANOLA IN 25 -30G 1-PROPANOLA. IMETI MORA ŠIROK SPEKTER DELOVANJA NA EN 13727, EN 16615, EN 14348, EN 13624. OBVEZNA DVOJNA REGISTRACIJA - KOT BIOCID IN MED. PRIPOMOČEK.  PAKIRANJE 100 KOSOV V PAKIRANJU. 1ZAV=100KOS</t>
  </si>
  <si>
    <t>BREZALKOHOLNI SPOROCIDNI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EN 17126 IN EN 16615 (SPOROCID, C.DIFFICILE). IMETI MORA TESTIRANJA NA KOMPATIBILNOST MATERIALOV. PROIZVOD NE SME IMETI ZNAKOV ZA NEVARNOST (CLP). SC A 100 KOS. REGISTRACIJA PROIZVODA KOT BIOCID V SLO. IN MEDICINSKI PRIPOMOČEK.</t>
  </si>
  <si>
    <t>ALKOHOLNE KRPICE  ZA ČIŠČENJE  IN RAZKUŽEVANJE  KOŽE IN MEDICINSKIH PRIPOMOČKOV, PREPOJENE Z 70% IZOPROPANOLOM,POSAMIČNO PAKIRANE, VELIKOSTI 45-50X84-90MM; SC A 100 KOS</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</si>
  <si>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 100 ML PLASTENKA</t>
  </si>
  <si>
    <t>NEGOVALNA KREMA ZA NEGO IN OBNOVO POŠKODOVANE KOŽE Z VLAŽILNIM GLICERINOM TER VITAMINOM E ZA ZAŠČITO KOŽE.  EMULZIJA VODE V OLJU MORA BITI KREMA! SESTAVA:VODA, TEKOČI PARAFIN, ETIL-HEKSIL-PALMITAT, GLICERIN, SORBITAN-IZOSTEARAT, POLIGLICEROL-3-POLIRICINOLEAT, MLEČNAKISLINA, MAGNEZIJEV SULFAT, TOKOFEROL, CITRAT HIDROGENIRANIH PALMOVIH GLICERIDOV,.... IZDELEK MORA BITI BREZ PARABENOV! IZDELEK  MORA IMETI DERMATOLOŠKI  IN TOKSIKOLOŠKI ATEST. PAKIRANJE V TUBO PO 100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</si>
  <si>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350ML Z RAZPRŠILKO</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</si>
  <si>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.PAKIRANJE: 500 ML PLASTENKA</t>
  </si>
  <si>
    <t>PH NEVTRALNO IN UČINKOVITO, DERMATOLOŠKO TESTIRANO TEKOČE MILO ZA ROKE IN TELO, Z NEGOVALNIM UČINKOM, SESTAVA: AQUA, SODIUM LAURETH SULFATE, SODIUM CHLORIDE, COCAMIDE DEA, GLYCERIN, COCAMIDOPROPIL BETAIN, COCO GLUCOSIDE, STYRENE/ACRYLATES COPOLYMER, PAKIRANJE 500 ML, USTREZATI MORA PODAJALNIKOM OZ. MILNIKOM PRI NAROČNIKU.</t>
  </si>
  <si>
    <t>NEVTRALNO, DERMATOLOŠKO TESTIRANO  IN UČINKOVITO MILO ZA ROKE, TELO IN LASIŠČE Z NEGOVALNIM UČINKOM. IMETI MORA NEUTRALNI PH 5 (+/-10%). BREZ BARVE IN VONJA. SESTAVA: AQUA, SODIUM LAURETH SULFATE, COCAMIDE DEA, SODIUM CHLORIDE, COCAMIDOPROPIL BETAIN, GLYCERIN, COCO GLUCOSIDE, STYRENE/ACRYLATES COPOLYMER, ETHANOL, LACTIC ACID, CITRIC. PLASTENKA 500. USTREZATI MORA PODAJALNIKOM OZ. MILNIKOM PRI NAROČNIKU</t>
  </si>
  <si>
    <t>TEKOČE ALKOHOLNO RAZKUŽILO VSEBUJE 70% ALKOHOLA IN JE PRIMERNO ZA DEZINFEKCIJO VSEH VRST TRDIH POVRŠIN. UČINKOVITOST DOKAZANA:  EN 1650, EN 13727, EN 14476. 1000ML S PRŠILKO.</t>
  </si>
  <si>
    <t>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2L Z VGRAJENIM DOZIRNIM LONČKOM.</t>
  </si>
  <si>
    <t>PRIPRAVLJENA PENA VSEBUJE 1,5G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EN 13704.  IMETI MORA TESTIRANJA NA KOMPATIBILNOST MATERIALOV. PROIZVOD NE SME IMETI ZNAKOV ZA NEVARNOST (CLP). PAKIRANJE: 750ML</t>
  </si>
  <si>
    <t>VODOTESNA DOZA ZA VEČKRATNO POLNJENJE S KRPAMI ZA IZVAJANJE DEZINFEKCIJE POVRŠIN IN PRIPOMOČKOV V  OBLIKI VEDRA, S POKROVOM, KI ONEMOGOČA IZHLAPEVANJE DELOVNE RAZTOPINE. DIMENZIJA VEDRA: 27 -30 CM X 18-20 CM. DOZA MORA BITI ZGRAJENA TAKO, DA JE POKROV ZA VEČKARTNO, DOLGOTRAJNO UPORABO IN SE NE MENJA Z VSAKIM NOVIM POLNILOM.</t>
  </si>
  <si>
    <t xml:space="preserve">SUHI PERFORIRANI ROBČK, MIKROBIOLOŠKO TESTIRANI IN NETKANI 100% POLIETILEN, KI SE NE MUCKA. VSAKEMU ZVITKU JE PRILOŽENA SAMOLEPILNA NALEPKA, NA KATERI SE BELEŽIJO OSNOVNI PODATKI. VELIKOST ROBČKA: 37-38 CM X 20-22 CM, GRAMATURA: 60-70 G/M2. PAKIRANJE 99 KOSOV V ZAVITKU. </t>
  </si>
  <si>
    <t>FOTOBANJICA DIMENZIJ: 300 X 400 X 45 X 3MM, RAVNO DNO</t>
  </si>
  <si>
    <t>FOTOBANJICA DIMENZIJ: 200 X 300 X 45 X 3MM, RAVNO DNO</t>
  </si>
  <si>
    <t>PRIPRAVLJENA OBARVANA ALKOHOLNA RAZTOPINA ZA RAZKUŽEVANJE KOŽE, S ŠIROKIM SPEKTROM DELOVANJA NA: BAKTERIJE (VKLJUČNO Z VEČKRATNO ODPORNIMI BAKTERIJAMI), TBC, GLIVE IN VIRUSE (ROTA-, HERPES-, HBV, HIV). RAZTOPINA MORA IMETI HITRO IN PODALJŠANO DELOVANJE Z REMANENTNIM UČINKOM. NAMENJENA JE RAZKUŽEVANJU KOŽE PRED PUNKCIJAMI IN OPERACIJAMI. V ENEM POSTOPKU RAZMAŠČUJE IN RAZKUŽUJE KOŽO. (BREZ JODA, Z DODANIMI BARVIL). UČINKOVINE: 46G ETANOL, 27G 2-PROPANOL, 1,0 G BENZILALKOHOL, BARVILO. DOKAZANA UČINKOVITOST PO EN 14348; VIRULOŠKA TESTIRANJA (HSV, ADENO VIRUS, ROTA VIRUS, HBV, HCV, HIV). IZDELEK MORA IMETI  KLINIČNO TESTIRANJE, TOKSIKOLOŠKA IN EKOLOŠKA OCENA. EMBALAŽA: PLASTENKA 500ML.</t>
  </si>
  <si>
    <t xml:space="preserve">ALGINATNO POLNILO ZA GLOBOKE RANE, KI IZLOČAJO MOČNO DO ZMERNO. NA RANI LAHKO OSTANE DO 7 DNI. IZ KOMBINACIJE 85% KALCIJEVEGA ALGINATA IN 15% HIDROKOLOIDA, ZAGOTAVLJA VERTIKALNO VPOJNOST IZLOČKA, PREPREČUJE ZATEKANJE IZLOČKA IN MACERACIJO, PREPREČUJE BOLEČINO (FORMIRA SE GEL). ODSTRANJEVANJE JE ENOSTAVNO, KER NE PUŠČA OSTANKOV V RANI. LAHKO SE REŽE. DIMENZIJE 3X44CM.  1sc=6kom </t>
  </si>
  <si>
    <t>ZBIRALNIK ZA OSTRE PREDMETE. VOLUMEN 1,5 L, OKROGLE OBLIKE. DIMENZIJE: 14X14X12 CM. RUMEN ZBIRALNIK Z RDEČIM POKROVOM.  POLYPROPILEN IN KOPOLIMER   (OBARVAN Z BARVILI, KI NE   VSEBUJE KADMIJA ALI DRUGIH   TEŽKIH KOVIN; IZ UPEPELITVENEGA   PROCESA NE IZHAJAJO ŠKODLJIVE   SNOVI, KAR JE V SKLADU Z   OKOLJSKIMI MERILI). ODPOREN NA   TOPILA IN TEKOČINE.</t>
  </si>
  <si>
    <t>ZBIRALNIK ZA OSTRE PREDMETE. VOLUMEN 2,5 L, OKROGLE OBLIKE. DIMENZIJE: 14X14X22 CM. RUMEN ZBIRALNIK Z RDEČIM POKROVOM.  POLYPROPILEN IN KOPOLIMER   (OBARVAN Z BARVILI, KI NE   VSEBUJE KADMIJA ALI DRUGIH   TEŽKIH KOVIN; IZ UPEPELITVENEGA   PROCESA NE IZHAJAJO ŠKODLJIVE   SNOVI, KAR JE V SKLADU Z   OKOLJSKIMI MERILI). ODPOREN NA   TOPILA IN TEKOČINE.</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</si>
  <si>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GEL,OBLOGE SE LAHKO  REŽE, DIMENZIJA 10×10CM     1sc=10kom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</si>
  <si>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SE LAHKO  REŽE, DIMENZIJA 15×15CM   1sc=5kom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</si>
  <si>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GEL,OBLOGE SE LAHKO  REŽE, DIMENZIJA 4×6CM   1sc=30kom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</si>
  <si>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LAHKO SE JIH REŽE, 20X20 CM   1sc=5 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</si>
  <si>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LAHKO SE JIH REŽE, 15X15CM   1sc=5 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</si>
  <si>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OKOLJU.LAHKO SE JIH REŽE, 10X10CM   1sc=10kom</t>
  </si>
  <si>
    <t>Razkužilo za kožo na osnovi 70% izopropanola in 2% klorheksidin glukonata, uporaba pri uvajanju žilnih katetrov, odvzemu krvi, biopsiji; neobarvan. 1kom=500 ml</t>
  </si>
  <si>
    <t>Razkužilo z 2% klorheksidin diklukanatom na vodni osnovi za razkuževanje kože, uporaba v ginekologiji, porodništvu, neonatologiji; neobarvan. 1kom= 250 ml</t>
  </si>
  <si>
    <t>Fiksater PICC katetrov za pritrditev periferno vstavljenih centralnih katetrov in kratkoročnih centralnih venskih katetrov na kožo (PICC in CVC); podlaga, ki diha in ima nežno silikonsko lepilo.</t>
  </si>
  <si>
    <t>Sterilni lubrikant v gelu z lokalnim anestetikom (2% Lidokain) in antiseptikom (0,25% klorheksidin glukanat) za uvajanje urinskih katetrov v aplikatorju. 1 kom=6 ml; 1sc= 10 kom</t>
  </si>
  <si>
    <t>Sterilni lubrikant v gelu z lokalnim anestetikom (2% Lidokain) in antiseptikom (0,25% klorheksidin glukanat) za uvajanje urinskih katetrov v aplikatorju. 1 kom=11ml; 1sc= 10 kom</t>
  </si>
  <si>
    <t>Sterilni urinski enopotni kateter Nelaton iz PVC-ja, ki ne vsebuje ftalatov, dolžine 40 cm (moški) z dvema stranskima atravmatskima odprtinama, ki omogočata učinkovito drenažo brez zastojev. Matirana površina cevke omogoča uvajanje z minimalno uporabo lubrikantov.</t>
  </si>
  <si>
    <t>Sterilni urinski enopotni kateter Nelaton iz PVC-ja, ki ne vsebuje ftalatov, dolžine 18 cm (ženski) z dvema stranskima atravmatskima odprtinama, ki omogočata učinkovito drenažo brez zastojev. Matirana površina cevke omogoča uvajanje z minimalno uporabo lubrikantov.</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</si>
  <si>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FILM Z GOBICO  1zav=25 kom</t>
  </si>
  <si>
    <t>FILM PROZORNI ZA ZAŠČITO POVRŠIN IN KIRURŠKIH RAN, 1kom=100 ML</t>
  </si>
  <si>
    <t>STERILNI PROZORNI ELASTIČNI POLIURETANSKI OBLIŽ, 6X7 CM, S PAPIRNATIM OKVIROM ZA ENOSTAVNO NAMEŠČANJE.  1sc=100kom</t>
  </si>
  <si>
    <t>STERILNI PROZORNI ELASTIČNI POLIURETANSKI OBLIŽ, 15X20 CM, S PAPIRNATIM OKVIROM ZA ENOSTAVNO NAMEŠČANJE.  1sc=10kom</t>
  </si>
  <si>
    <t>MORSKA VODA Z DODANIM AKTIVNIM KISIKOM ZA ČIŠČENJE, IZPIRANJE, VLAŽENJE IN RAZKUŽEVANJE AKUTNIH MEHANSKIH RAN, KRONIČNIH RAN, TERMIČNIH IN KEMIČNIH RAN, VSTOPNIH MEST ZA UROLOŠKE KATETRE, CEVKE PEG IN DRENAŽNE CEVKE TER ZA LOKALNO ZDRAVLJENJE VNETNIH PROCESOV NA SLUZNICI IN KOŽI, NAMENJENA PREDVSEM PRI KOLONIZACIJI Z MRSO, 300ML  1kos=300ml</t>
  </si>
  <si>
    <t>NELEPLJIVE OBLOGE IZ TRIDIMENZIONALNE PENE (3-D) Z DODATKOM HIDROAKTIVNEGA SREBRA, KI SE SPROŠČA V DNO RANE, KO PRIDE V STIK Z IZLOČKOM IN UČINKUJE VES ČAS NAMESTITVE. HIDROAKTIVNO SREBRO V OBLOGI NE POVZROČA ODPORNOSTI BAKTERIJ IN JE UČINKOVITO TUDI PROTI BAKTERIJAM, ODPORNIM NA ANTIBIOTIKE, KOT SO MRSA IN VRE. OBLOGA JE PREVLEČENA S POL PREPUSTNIM FILMOM, IMA ZAVARJENA ROBOVE; 10X10CM  1sc=10kom</t>
  </si>
  <si>
    <t>VISOKOVPOJNA OBLOGA S HIDRATACIJSKIM ODZIVOM, S SREDICO IZ MEHANSKO SPREMENJENIH CELULOZNIH VLAKEN IN ŽELATINI PODOBNIH AGENSOV, OBDANA Z VREČKO IZ POLIPROPILENSKIH VLAKEN, Z VARJENIMI ŠIVI, STIČNA STRAN Z RANO MOŽNA NA OBEH STRANEH. DIMENZIJE 10X10 CM.   1sc=25kom</t>
  </si>
  <si>
    <t>TRAJNA ZAŠČITNA KREMA, KI ZAGOTAVLJA ZAŠČITO TUDI PRED TELESNIMI IZLOČKI, VLAŽI SUHO KOŽO, KOŽI OMOGOČA DIHANJE, NE MASTI PLENIC, VSEBUJE DIMETIKON IN AKRILATNI TERPOLIMER, OMOGOČA LEPLJENJE PRIPOMOČKOV, NE VSEBUJE PARABENOV IN DIŠAV. 1kos=92g</t>
  </si>
  <si>
    <t>KREMA ZA ZAŠČITO KOŽE Z 20% CINKOVIM OKSIDOM IN KARAYO, KI ZDRAVI IN ŠČITI ZELO POŠKODOVANO, MOČNO PORDELO IN IN RAZDRAŽENO KOŽO, KI JE POSEJANA Z MEHURČKI IN PIKICAMI,      1kos=60ml</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</si>
  <si>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1 sc= 15 kom</t>
  </si>
  <si>
    <t>TRANSFORMIRAJOČA OBLOGA V PRAŠKU ZA ZDRAVLJENJE MEZEČIH IN TEŽKO DOSTOPNIH RAN 0,75G    1sc=0,75g</t>
  </si>
  <si>
    <t>OBLOGA, Z AKTIVNIM OGLJEM IN SREBROM. ZAHTEVANA VSEBNOST SREBRA MINIM. 33 µGAG/CM2.  OBLOGO SESTAVLJA NETKAN POLIESTER/POLIETILEN OVOJ, KI VSEBUJE JEDRO Z VLAKNI AKTIVNEGA  OGLJA IMPREGNIRANEGA S SREBROM, TER VDELANO VPOJNO KOMPRESO IZ SULFITNE CELULOZE, 10X10 CM.  1sc=10kom</t>
  </si>
  <si>
    <t>VPOJNA KOMPRESA Z AKTIVNIM OGLJEM ZA OSKRBO RAN NEPRIJETNEGA VONJA IN JIH SPREMLJA SREDNJE DO MOČNO IZLOČANJE. ZA ULKUSNE RANE, PRELEŽANINE, ANALNE FISTULE. DIMENZIJE 10X10CM    1sc=10kom</t>
  </si>
  <si>
    <t>NELEPLJIVA STERILNA VAZELINSKA MREŽICA IZ MONOFILAMENTNIH VISKOZNIH VLAKEN IMPREGNIRANIH Z 10% RAZTOPINO POVIDON JODIDA, 9,5 X 9,5 CM    1sc=25kom</t>
  </si>
  <si>
    <t>ANTISEPTIČNA  PARAFINSKA  MREŽICA Z DODATKOM KLORHEKSIDINA S ŠIROKIM SPEKTROM DELOVANJA ,STERILNA, 15X20CM     1sc=10kom</t>
  </si>
  <si>
    <t>STERILNA, MEHKA, NETKANA VISOKOVPOJNA HIPOALERGENA OBLOGA DIM. 10X10 CM, SESTAVLJENA IZ 100%   NACMC-HIDROFIBER V OBLIKI OBLOGE ALI POLNILA   1sc=5kom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</si>
  <si>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20X20CM.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</si>
  <si>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15X15CM.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</si>
  <si>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12,5X12,5CM.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</si>
  <si>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10X10CM.   1sc=10kom</t>
  </si>
  <si>
    <t>VISOKO VPOJNA HIDROKAPILARNA OBLOGA 20X20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</si>
  <si>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VISOKO VPOJNA HIDROKAPILARNA OBLOGA 20 10 X 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</si>
  <si>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STERILNA VPOJNA HEMOSTATIČNA OBLOGA 10X20CM ZA KRVAVEČE RANE    1sc=12kom</t>
  </si>
  <si>
    <t>MREŽICA IZ REDKO TKANE BOMBAŽNE TKANINE, IMPREGNIRANA Z NEVTRALNIM MAZILOM ( PARAFIN/VAZELIN- INERTNO, NEREAKTIVNO MAZILO), KI SE NE IZPERE PRI MOČNEM IZLOČANJU IZ RANE. 10X40 CM   1sc=10kom</t>
  </si>
  <si>
    <t>VAZELINSKA NELEPLJIVA KONTAKTNA MREŽICA IZ REDKO TKANE BOMBAŽNE TKANINE,IMPREGNIRANA Z NEVTRALNIM MAZILOM,KI SE NE SPERE TUDI NE PRI MOČNEM IZLOČANJU IZ RANE, 10X20CM   1sc=30kom</t>
  </si>
  <si>
    <t>MREŽICA KONTAKTNA 10X10CM,  PO CELI POVRŠINI PREPOJENA Z 100% (NERAZREDČENIM) NARAVNO PRIDELANIM MEDOM, BREZ ADITIVOV, STERILNA    1sc=10kom</t>
  </si>
  <si>
    <t>MED (100% NERAZREDČEN NARAVNO PRIDELAN, BREZ ADITIVOV)  V TUBI, STERILEN, 20G     1kos=20g</t>
  </si>
  <si>
    <t>MAZILO ZA POSPEŠITEV CELJENJA POVRŠINSKIH IN GLOBOKIH RAN NA OSNOVI HIALURONSKE KISLINE, 30G      1kos=30g</t>
  </si>
  <si>
    <t>SAMOLEPILNI STERILNI PROZOREN VODOODPOREN OBLIŽ IZ PU FILMA ZA OSKRBO POSTOPERATIVNIH RAN, MANJŠIH UREZNIN IN RAZTRGANIN, ŠČITI PRED SEKUNDARNIMI INFEKCIJAMI, ZAŠČITA PRI TUŠIRANJU, OBLIŽ JE MEHEK, PRILAGODLJIV IN ZRAČEN, PRIMEREN ZA OBČUTLJIVO KOŽO, 8 CM X10CM   1sc=50kom</t>
  </si>
  <si>
    <t>STERILNI PROZORNI ELASTIČNI POLIURETANSKI OBLIŽ, 6X7CM, 5X7cm Z OKVIROM ZA ENOSTAVNO NAMEŠČANJE. DODAN TRAK ZA DOKUMENTACIJO.  1sc=50kom     lahko tudi dimenzije 6x7.</t>
  </si>
  <si>
    <t>STERILNI PROZORNI ELASTIČNI POLIURETANSKI OBLIŽ, 6X7CM, Z OKVIROM ZA ENOSTAVNO NAMEŠČANJE. DODAN TRAK ZA DOKUMENTACIJO. 1sc=100kom</t>
  </si>
  <si>
    <t>STERILNI PROZORNI ELASTIČNI POLIURETANSKI OBLIŽ, 10X25 CM, S PAPIRNATIM OKVIROM ZA ENOSTAVNO NAMEŠČANJE.  1sc=20kom</t>
  </si>
  <si>
    <t>STERILNI PROZORNI ELASTIČNI POLIURETANSKI OBLIŽ, 10X12 CM, S PAPIRNATIM OKVIROM ZA ENOSTAVNO NAMEŠČANJE. DODAN TRAK ZA DOKUMENTACIJO.  1sc=50 kom</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</si>
  <si>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1kom=28 ML.</t>
  </si>
  <si>
    <t>Nelepljiva kontaktna mrežica iz hidrofobne, poliestrske tkane mrežice in gladko površinsko strukturo, prekrita z elementarnim srebrom, ki sprošča srebrove ione. Impregnirana z nevtralnim mazilom brez dodatka vazelina in drugih parafinov. Mazilo na oblogi vsebuje zmes estrov naravnih rastlinskih maščobnih kislin z glicerinom in diglicerinom in Macrogol 2000. Dimenzije 10x10 cm.</t>
  </si>
  <si>
    <t>Polnilo iz vode in Na CMC -hidrokoloidni gel z dodatkom pektina za hidriranje oz.zagoavljanje optimalne vlažnosti v rani; 1 kom=15 g, 1 sc=10 kom</t>
  </si>
  <si>
    <t>Sterilne, mehke, netkane, visoko vpojne, hipoalergene antimikrobne obloge iz dveh plasti 100% Na CMC-hidrofiber v obliki obloge z dodanim 1,2% ionskega srebra in benzetonijevim kloridom in EDTA, prešite s celuloznimi nitkami dimenzije 10x10 cm; 1 sc=10 kom.</t>
  </si>
  <si>
    <t>Visoko vpojne, sterilne, semipermeabilne obloge iz plasti 100%Na CMC-hidrofiber nameščeni na poliuretanski peni zaščiteni s poliuretanskim filmom ter silikonskim lepilnim robom dimenzije 10x10 cm. 1 sc=10 kom</t>
  </si>
  <si>
    <t>Visoko vpojne, sterilne, semipermeabilne obloge iz plasti 100%Na CMC-hidrofiber nameščeni na poliuretanski peni zaščiteni s poliuretanskim filmom ter silikonskim lepilnim robom dimenzije 19,8x14 cm. 1 sc=5 kom</t>
  </si>
  <si>
    <t>Visoko vpojne, sterilne, semipermeabilne obloge iz plasti 100%Na CMC-hidrofiber nameščeni na poliuretanski peni zaščiteni s poliuretanskim filmom ter silikonskim lepilnim robom dimenzije 20x16,9 cm. 1 sc=5 kom</t>
  </si>
  <si>
    <t>OBLOGA, HIDROKOLOIDNA DIM. 15X20 CM; IZ POLPREPUSTNE POLIURETANSKE PENE IN MAKROMOLEKUL, KI TVORIJO NITAST MATRIKS-HIDROKOLOIDOV. POSPEŠUJE AVTOLITIČNO ČIŠČENJE, GRANULACIJO IN EPITELIZACIJO RAN, NEPREPUSTNA ZA BAKTERIJE IN VODO, MENJAVA OBLOG JE PREPROSTA IN NEBOLEČA, JE HIPOALERGIČNA, NA RANI LAHKO OSTANE DO 7 DNI, UDOBNA ZA NOŠENJE  1sc=5kom</t>
  </si>
  <si>
    <t>Stanjšana hidrokoloidna okluzivna obloga iz makromolekul, ki tvorijo nitast polimeren matriks- hidrokoloidov (pektina, želatine in Na CMC). Pospešujejo avtolitično čiščenje, granulacijo in epitelizacijo ran. Zagotavljajo zaščito pred vdorom bakterij. Dimenzije  10x10 cm. 1 sc= 5 kom</t>
  </si>
  <si>
    <t>Stanjšana hidrokoloidna okluzivna obloga iz makromolekul, ki tvorijo nitast polimeren matriks- hidrokoloidov (pektina, želatine in Na CMC). Pospešujejo avtolitično čiščenje, granulacijo in epitelizacijo ran. Zagotavljajo zaščito pred vdorom bakterij. Dimenzije  15x15 cm. 1 sc= 5 kom</t>
  </si>
  <si>
    <t>Resposorb super- Obloga je močno vpojna, prekrita s tankim slojem netkanega tekstila, SAP delci zadržijo tekočino v jedru in zmanjšujejo vonj iz rane. Absorpcija min 140/100 cm2. Sloj, ki je, obrnjen proti rani kljub velikemu izločku ostane suh, dimenzije 10x20 cm; 1sc=10kom</t>
  </si>
  <si>
    <t>Urinski kateter z balonom, dvopotni, silikonski, transparenten, radiopačen, Tiemann vrh, volumen balona 10 ml, eno drenažno oko, velikosti CH 12 do 24, dolžine cca 41 cm, sterilno, ne vsebuje lateksa.</t>
  </si>
  <si>
    <t>SC</t>
  </si>
  <si>
    <t>Adapter za odvzem krvi iz katetrov, perfuzijskih setov ali za kombinacijo z Luerjevimi kanilami. Adapter povezuje držalo za enkratno uporabo z luerjevim priključkom, kar omogoča odvzem krvi brez potrebe po drugi venepunkciji. Vgrajeni ventil omogoča zaporedno polnjenje več epruvet brez uhajanja krvi iz sistema. A= 1 sc=100 kom.</t>
  </si>
  <si>
    <t>INJEKCIJSKE IGLE ZA 1X UPORABO, BREZ LATEKSA, DIMENZIJE 0,90 X 50MM  možno odstopanje 0,9x40mm</t>
  </si>
  <si>
    <t>INJEKCIJSKE IGLE ZA 1X UPORABO, BREZ LATEKSA, DIMENZIJE 1,8 X 40MM   možno odstopanje 1,6x40mm</t>
  </si>
  <si>
    <t>INJEKCIJSKE IGLE ZA 1X UPORABO, MIKROLANCETE, BREZ LATEKSA, DIMENZIJE 0,4 X 12MM  možno odstopanje 0,4x13mm</t>
  </si>
  <si>
    <t>KANILA INTRAVENOZNA PERIFERNA, DVOVHODNA (PORT ZA DODAJANJE ZDRAVIL), DIMENZIJE: G20, 1,0X32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  lahko dim.1,1x32mm</t>
  </si>
  <si>
    <t>IV KANILA Z VARNOSTNIM VENTILOM, KI ZMANJŠA TVEGANJE ZA POJAVNOST  POŠKODB S KANILO, KI JE MOREBITI OKUŽENA Z BOLNIKOVO KRVJO (SAFETY). IMETI MORA MOŽNOST, DA SE ODSTRANI POKROVČEK FILTRA, KI JE NATO UPORABEN ZA VZORČENJE KRVI. VELIKOST G20, 1.0X32
lahko dim. 1,1x32mm</t>
  </si>
  <si>
    <t>KANILA INTRAVENOZNA PERIFERNA, DVOVHODNA (PORT ZA DODAJANJE ZDRAVIL), DIMENZIJE: G16 1,7X45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  Lahko dim 1,8x45mm</t>
  </si>
  <si>
    <t>ZBIRALNIK ZA IGLE IZ PLASTIKE, KOPOLIMERJA IN POLIPROPILENA. ODPORNI NA TOPILA. BARVILA S KATERIMI SO OBARVANA NE SMEJO VSEBOVATI KADMIJA IN DRUGIH TEŽKIH KOVIN. LAHKO SE UPEPELIJO, KAPACITETA 0,7L , možno odstopanje dimenzije +-2cm</t>
  </si>
  <si>
    <t xml:space="preserve">ZBIRALNIK ZA IGLE IZ PLASTIKE, KOPOLIMERJA IN POLIPROPILENA. ODPORNI NA TOPILA. BARVILA S KATERIMI SO OBARVANA NE SMEJO VSEBOVATI KADMIJA IN DRUGIH TEŽKIH KOVIN. LAHKO SE UPEPELIJO. KVADRATNIH OBLIK, KAPACITETA 3L. DIMENZIJA 17 X 17 X 12 CM. možno odstopanje dimenzije +-2cm oz lahko 15×15×22 oz. 18×18×12 </t>
  </si>
  <si>
    <t xml:space="preserve">ZBIRALNIK ZA IGLE IZ PLASTIKE, KOPOLIMERJA IN POLIPROPILENA. ODPORNI MORAJO BITI NA TOPILA IN TEKOČINO. BARVILA S KATERIM SO OBARVANA NE SMEJO VSEBOVATI KADMIJA IN DRUGIH TEŽKIH KOVIN. LAHKO SE UPEPELIJO,RDEČE BARVE PRAVOKOTEN KAPACITETA 4 L. lahko tudi okrogel </t>
  </si>
  <si>
    <t>ZBIRALNIK ZA IGLE IZ PLASTIKE, KOPOLIMERJA IN POLIPROPILENA. ODPORNI MORAJO BITI NA TOPILA IN TEKOČINO. BARVILA S KATERIM SO OBARVANA NE SMEJO VSEBOVATI KADMIJA IN DRUGIH TEŽKIH KOVIN. LAHKO SE UPEPELIJO, RDEČE BARVE, PRAVOKOTEN KAPACITETA 8 L. možno odstopanje dimenzije +-2cm   (oz lahko tudi rumen kontejner z rdečim pokrovom voulmna 10litrov )</t>
  </si>
  <si>
    <t>ZBIRALNIK ZA IGLE IZ PLASTIKE, KOPOLIMERJA IN POLIPROPILENA. ODPORNI NA TOPILA. BARVILA S KATERIMI SO OBARVANA NE SMEJO VSEBOVATI KADMIJA IN DRUGIH TEŽKIH KOVIN. LAHKO SE UPEPELIJO, OKROGEL, KAPACITETA 1,5L    možno odstopanje dimenzije +-2cm</t>
  </si>
  <si>
    <t>ZBIRALNIK ZA ODPADNE IGLE OVALNI, DIM. 0,2L, ODPRTINA VSAJ 25MM Z ZAŠČITNIM POKROVOM, RUMENE BARVE   možno odstopanje dimenzije +-2cm  oz lahko tudi  pocket kontejner volumna 0,4l</t>
  </si>
  <si>
    <t>LOPATICA ZA ODVZ. PAPA- BRISA MATERNIČNEGA VRATU, LESENA, SC A 100 KOM</t>
  </si>
  <si>
    <t xml:space="preserve">MASKE - MASKA KRG Z ELASTIKO ZELENE ALI MODRE BARVE, TROSLOJNA, BREZ LATEKSA, 98,9% SPOSOBNOST FILTRACIJE, SC A 50 KOM  </t>
  </si>
  <si>
    <t xml:space="preserve">kom  </t>
  </si>
  <si>
    <t>BRIZGALKA 10 ML, ZA 1 X UP, DOBRO ČITLJIVA SKALA, TRIDELNA-BREZ LATEKSA,OZNAKA ČITLJIVA,ODPORNA NA IZBRIS z luer lock nastavkom</t>
  </si>
  <si>
    <t>BRIZGALKA 5 ML,ZA 1 X UP, DOBRO ČITLJIVA SKALA, TRIDELNA-BREZ LATEKSA,OZNAKA ČITLJIVA,ODPORNA NA IZBRIS , z luer lock nastavkom</t>
  </si>
  <si>
    <t>BRIZGALKA 2/3ML,ZA 1 X UP, DOBRO ČITLJIVA SKALA, TRIDELNA-BREZ LATEKSA,OZNAKA ČITLJIVA,ODPORNA NA IZBRIS z luer lock nastavkom</t>
  </si>
  <si>
    <t>TRAMADOL testni lističi    1sc=50 kom</t>
  </si>
  <si>
    <t xml:space="preserve">Sklop </t>
  </si>
  <si>
    <t xml:space="preserve">SnapPak KNaCa za 9180   </t>
  </si>
  <si>
    <t>ISE-Trol Control 1sc=3x10 mL</t>
  </si>
  <si>
    <t>Cleaning Solution 1sc=125 mL</t>
  </si>
  <si>
    <t>Na-Electrode Conditioner  1sc=125 mL</t>
  </si>
  <si>
    <t>Thermal printer paper 9180/9181 1sc=5 rol</t>
  </si>
  <si>
    <t xml:space="preserve">AVL 9180  Electrode-K </t>
  </si>
  <si>
    <t>AVL 9180 Electrode-Na</t>
  </si>
  <si>
    <t xml:space="preserve">AVL  9180 Electrode-Ca </t>
  </si>
  <si>
    <t xml:space="preserve">Javno naročilo, objavljeno na Portalu javnih naročil z dne: ........................, pod št. objave: .................
ter Uradnem glasilu EU z dne: ......................... pod št. objave: ......................................
Postopek javnega naročila:   ODPRTI POSTOPEK s sklenitvijo okvirnih sporazumov
Številka javnega naročila:    JN ..........................                                                                                                                                                                                                                                                                                                                                                                                                                                                                                                                                   Predmet javnega naročila: Dobava sanitetnega, obvezilnega in laboratorijskega materiala
</t>
  </si>
  <si>
    <t>PONUDNIK:…............................</t>
  </si>
  <si>
    <t>Cardiac POC TroponinT quantitative 1sc=10 testov</t>
  </si>
  <si>
    <t>Cardiac Myoglobin quantitative 1sc=20 testov</t>
  </si>
  <si>
    <t>Cardiac D-dimer quantitative  1sc= 10 testov</t>
  </si>
  <si>
    <t>Cardiac POC TroponinT 2-Level Control  1sc=2x1 mL</t>
  </si>
  <si>
    <t>Cardiac Myoglobin Control  1sc=2x1 mL</t>
  </si>
  <si>
    <t>Cardiac D-dimer Control  1sc=2x1 mL</t>
  </si>
  <si>
    <t>Cardiac IQC (Cobas) 1sc=2x1 kos</t>
  </si>
  <si>
    <t>CoaguChek  PT Test 1sc=2x24 testov</t>
  </si>
  <si>
    <t>CoaguChek PT Controls  1sc= 4xL1,4xL2</t>
  </si>
  <si>
    <t xml:space="preserve">Javno naročilo, objavljeno na Portalu javnih naročil z dne: ......................, pod št. objave: .........................
ter Uradnem glasilu EU z dne: ................................., pod št. objave: ...................................
Postopek javnega naročila:   ODPRTI POSTOPEK s sklenitvijo okvirnih sporazumov
Številka javnega naročila: .......................................                                                                                                                                                                                                                                                                                                                                                                                                                                                                                                                                            Predmet javnega naročila: Dobava sanitetnega, obvezilnega in laboratorijskega materiala
</t>
  </si>
  <si>
    <t>PONUDNIK: …..............................................</t>
  </si>
  <si>
    <t xml:space="preserve">Javno naročilo, objavljeno na Portalu javnih naročil z dne: ........................ pod št. objave: .............................
ter Uradnem glasilu EU z dne: .............................., pod št. objave: ..............................
Postopek javnega naročila:   ODPRTI POSTOPEK s sklenitvijo okvirnih sporazumov
Številka javnega naročila:   ....................................                                                                                                                                                                                                                                                                                                                                                                                                                                                                                                                               Predmet javnega naročila: Dobava sanitetnega, obvezilnega in laboratorijskega materiala
</t>
  </si>
  <si>
    <t>Minicap CDT kit  1sc=2x250 mL</t>
  </si>
  <si>
    <t>Normal CDT Control   1sc=5x1 mL</t>
  </si>
  <si>
    <t>High CDT Control 1sc=1 mL</t>
  </si>
  <si>
    <t>CDT Treatment Solution   1sc=50 mL</t>
  </si>
  <si>
    <t>CapiClean 1sc=25 mL</t>
  </si>
  <si>
    <t xml:space="preserve">Javno naročilo, objavljeno na Portalu javnih naročil z dne: .......................  pod št. objave: ..................................
ter Uradnem glasilu EU z dne: ................................., pod št. objave: ..................................
Postopek javnega naročila:   ODPRTI POSTOPEK s sklenitvijo okvirnih sporazumov
Številka javnega naročila:    JN                                                                                                                                                                                                                                                                                                                                                                                                                                                                                                                                             Predmet javnega naročila: Dobava sanitetnega, obvezilnega in laboratorijskega materiala
</t>
  </si>
  <si>
    <t>PONUDNIK : …................................</t>
  </si>
  <si>
    <t>Cellpack DCL  1sc=20 L</t>
  </si>
  <si>
    <t>Sulfolyser  1sc=5 L</t>
  </si>
  <si>
    <t>Lysercell WDF 1sc=5 L</t>
  </si>
  <si>
    <t>Fluorocell WDF  1sc=2x42 mL</t>
  </si>
  <si>
    <t>Cellclean  1sc=50 mL</t>
  </si>
  <si>
    <t>Lysercell WNR  1sc=5 L</t>
  </si>
  <si>
    <t>Fluorocell WNR  1sc= 2x82 mL</t>
  </si>
  <si>
    <t>Cellpack DFL  1sc=2x1.5 L</t>
  </si>
  <si>
    <t>Fluorocell RET 1sc=2x12 mL</t>
  </si>
  <si>
    <t xml:space="preserve">Javno naročilo, objavljeno na Portalu javnih naročil z dne: ................. pod št. objave: ..............................
ter Uradnem glasilu EU z dne: .................., pod št. objave: ...................................
Postopek javnega naročila:   ODPRTI POSTOPEK s sklenitvijo okvirnih sporazumov
Številka javnega naročila:    JN                                                                                                                                                                                                                                                                                                                                                                                                                                                                                                                                             Predmet javnega naročila: Dobava sanitetnega, obvezilnega in laboratorijskega materiala
</t>
  </si>
  <si>
    <t>PONUDNIK:…...............................................</t>
  </si>
  <si>
    <t xml:space="preserve">Javno naročilo, objavljeno na Portalu javnih naročil z dne: ..............................., pod št. objave: .................................
ter Uradnem glasilu EU z dne: ........................., pod št. objave: ..............................
Postopek javnega naročila:   ODPRTI POSTOPEK s sklenitvijo okvirnih sporazumov
Številka javnega naročila:    JN  ..................                                                                                                                                                                                                                                                                                                                                                                                                                                                                                                                                           Predmet javnega naročila: Dobava sanitetnega, obvezilnega in laboratorijskega materiala
</t>
  </si>
  <si>
    <t>PONUDNIK: …......................................................</t>
  </si>
  <si>
    <t>Epruveta brez dodatka 3mL, sterile Z, 13x75mm  1sc=100 kosov</t>
  </si>
  <si>
    <t xml:space="preserve">Javno naročilo, objavljeno na Portalu javnih naročil z dne: ............................., pod št. objave: ............................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</si>
  <si>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PONUDNIK:….........................................</t>
  </si>
  <si>
    <t xml:space="preserve">Javno naročilo, objavljeno na Portalu javnih naročil z dne: ..................., pod št. objave: ......................................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</si>
  <si>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PONUDNIK: …......................................</t>
  </si>
  <si>
    <t>Steklenica PVC 60-70 ml za pripravo odmerka metadonijevega klorida s sokom s child resistant pokrovčkom    a=1kom</t>
  </si>
  <si>
    <t>PONUDNIK:….................................................</t>
  </si>
  <si>
    <t xml:space="preserve">Javno naročilo, objavljeno na Portalu javnih naročil z dne: ............................, pod št. objave: ....................
ter Uradnem glasilu EU z dne: ............................, pod št. objave: ..............................
Postopek javnega naročila:   ODPRTI POSTOPEK s sklenitvijo okvirnih sporazumov
Številka javnega naročila:   ............................                                                                                                                                                                                                                                                                                                                                                                                                                                                                                                                                          Predmet javnega naročila: Dobava sanitetnega, obvezilnega in laboratorijskega materiala
</t>
  </si>
  <si>
    <t>PONUDNIK: …............................................</t>
  </si>
  <si>
    <t xml:space="preserve">Javno naročilo, objavljeno na Portalu javnih naročil z dne: ________, pod št. objave: ....................................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</si>
  <si>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PONUDNIK: …...................................................</t>
  </si>
  <si>
    <t>ROKAVICE BOMBAŽNE TRIKO VELIKOST 10 (Pavlin ali enakovredno), par</t>
  </si>
  <si>
    <t>Univerzalna kartica 4000 testov  1 kos</t>
  </si>
  <si>
    <t>Latex Controls for Test 1  family 1sc=3x3 mL</t>
  </si>
  <si>
    <t>XN Check Level 1 (XN-1000)  1x3 mL</t>
  </si>
  <si>
    <t>XN Check Level 2 (XN-1000)  1x3 mL</t>
  </si>
  <si>
    <t>XN Check Level 3 (XN-1000)  1x3 mL</t>
  </si>
  <si>
    <t>XN-L Check Level 1 (XN-550)  1x3 mL</t>
  </si>
  <si>
    <t>XN-L Check Level 2 (XN-550)  1x3 mL</t>
  </si>
  <si>
    <t>XN-L Check Level 3 (XN-550)  1x3 mL</t>
  </si>
  <si>
    <t>Kit RAL Stainer MCDh</t>
  </si>
  <si>
    <t>MCDh 4 Concentrate - Refill 1L</t>
  </si>
  <si>
    <t>Filter Cartridge RAL Stainer</t>
  </si>
  <si>
    <t>Hemaprep  Spreader Blades</t>
  </si>
  <si>
    <t>Control CRP QuikRead GO 1sc=1 mL</t>
  </si>
  <si>
    <t>Strep A Device, throat swab, 1sc=20testov</t>
  </si>
  <si>
    <t xml:space="preserve">Influenza A+B, nasal/throat swab, PC, 1sc=10testov </t>
  </si>
  <si>
    <t>Multi-10 TBD Drop Panel; AMP 1000/ BAR 300/ BUP 10/ BZD 300/ COC 300/ MET 1000/ MOR 300/ MTD 300/ THC 50/ TML100, 1sc=25testov</t>
  </si>
  <si>
    <t>StatSkreen Control Set 2xcut-off+MDMA/OXY/BUP (2x5mL)</t>
  </si>
  <si>
    <t>HCG Urine Device, 1sc=30testov</t>
  </si>
  <si>
    <t>FOB Test Cassette, 1sc=20testov</t>
  </si>
  <si>
    <t>FOB Positive Control, 1mL</t>
  </si>
  <si>
    <t>H. pylori Ag Device, stool, 1sc=20testov</t>
  </si>
  <si>
    <t>H. pylori Ag Positive Control, viala</t>
  </si>
  <si>
    <t>Rotavirus Positive Control a1</t>
  </si>
  <si>
    <t>Adenovirus Positive Control a1</t>
  </si>
  <si>
    <t>RSSII Voucher</t>
  </si>
  <si>
    <t>Epruveta biokemična z gelom 3.5 mL /13x75, plastična, 1sc=1200 kosov</t>
  </si>
  <si>
    <t>Epruveta biokemična z gelom 3.5 mL /13x75, plastična, 1zav=50 kosov</t>
  </si>
  <si>
    <t>Epruveta biokemična z gelom 5 mL /13x100, plastična, 1sc=1200 kosov</t>
  </si>
  <si>
    <t>Epruveta biokemična brez gela 4 mL /13x75, plastična, 1zav=50 kosov</t>
  </si>
  <si>
    <t>Epruveta K2EDTA 2 mL /13x75, plastična, 1zav=50 kosov</t>
  </si>
  <si>
    <t>Epruveta K2EDTA 3 mL /13x75, plastična, 1sc=1200 kosov</t>
  </si>
  <si>
    <t>Epruveta K2EDTA 6 mL /13x100, plastična, 1zav=50 kosov</t>
  </si>
  <si>
    <t>Epruveta K2EDTA z gelom 4 mL /13x75, plastična, 1sc=1200 kosov</t>
  </si>
  <si>
    <t>Epruveta 9NC COAG Na-citrat 3.2% 2 mL /13x75, plastična, 1zav=50 kosov</t>
  </si>
  <si>
    <t>Epruveta Li-heparin 4 mL /13x75, plastična, 1zav= 50 kosov</t>
  </si>
  <si>
    <t>Epruveta brez dodatka (transport) 6 mL /13x100, plastična, 1zav=50 kosov</t>
  </si>
  <si>
    <t>Igle 20G  x 1 1/2'' (0.9 x 38mm), sterilne, brez lateksa, 1sc=2000 kosov</t>
  </si>
  <si>
    <t>Igle 21G x 1 1/2'' (0.8 x 38mm), sterilne, brez lateksa, 1sc=2000 kosov</t>
  </si>
  <si>
    <t>Igle 22G x 1 1/2'' (0.7 x 38 mm), sterilne, brez lateksa, 1sc=2000 kosov</t>
  </si>
  <si>
    <t>Metuljček varnostni 23G x 3/4'' (0.64 x 19mm), dožina cevke 19 cm, z Luer adapterjem in aktivacijo varnostne zaščite za iglo, sterilen, posamično pakiranje, brez lateksa, 1zav=50 kosov</t>
  </si>
  <si>
    <t>Nastavek za iglo standardni za enkratno uporabo, 1sc=2000 kosov</t>
  </si>
  <si>
    <t>Žilna preveza brez lateksa, 1kos</t>
  </si>
  <si>
    <t>Odpadna posoda za igle 5L, možnost fiksiranja na delovno površino, plastična, 1kos</t>
  </si>
  <si>
    <t>Lonček PE  beli 0.1 L, 1zav=100 kos</t>
  </si>
  <si>
    <t>Lonček PE beli 0.165 L, 1zav=100 kos</t>
  </si>
  <si>
    <t>Lonček PE beli 0.2 L, 1zav=100 kos</t>
  </si>
  <si>
    <t>Lonček PE beli  0.2 L, 1sc=3000 kos</t>
  </si>
  <si>
    <t>Urised epruveta, 1sc=500 kosov</t>
  </si>
  <si>
    <t>Urised ploščica, 1sc=50 kosov</t>
  </si>
  <si>
    <t>Posoda PE za zbiranje 24-urnega urina 3 L, temne barve, graduirana, 1 kos</t>
  </si>
  <si>
    <t>Posodice za blato z žličko, 1sc=250 kosov</t>
  </si>
  <si>
    <t>Posodice za blato  brez žličke, 1sc=100 kosov</t>
  </si>
  <si>
    <t>Pipeta sediko, negraduirana, 1sc=200 kosov</t>
  </si>
  <si>
    <t>Epruveta plastična 16x100 mm, 12 mL, 1sc=2000 kosov</t>
  </si>
  <si>
    <t>Zamašek plastični  za epruveto 16x100 mm, 1sc=1000 kosov</t>
  </si>
  <si>
    <t>Epica (mikrocentrifugirka), PP,  1.5 mL, 1sc=1000 kosov</t>
  </si>
  <si>
    <t>Epica (mikrocentrifugirka), PP, 0.5 mL, 1sc=500 kosov</t>
  </si>
  <si>
    <t>Nastavki Eppendorf Standard za pipetiranje biološkega materiala, 0.5-20 µL, 1sc=1000 kosov</t>
  </si>
  <si>
    <t>Nastavki Eppendorf Standard  za pipetiranje biološkega materiala, 2-200 µL, 1sc=1000 kosov</t>
  </si>
  <si>
    <t>Nastavki Eppendorf Standard za pipetiranje biološkega materiala, 50-1000 µL, 1sc=1000 kosov</t>
  </si>
  <si>
    <t>Nastavki Eppendorf Standard za pipetiranje biološkega materiala, 100-5000 µL, 1sc=500 kosov</t>
  </si>
  <si>
    <t>Epruveta POST.PAK, 1zav=50 kosov</t>
  </si>
  <si>
    <t>Embalaža POST.PAK, 1zav=20 kosov</t>
  </si>
  <si>
    <t>Sulfosalicilna kislina 20% raztopina, 1kos=100mL</t>
  </si>
  <si>
    <t>Dietileter, 1kos=1L</t>
  </si>
  <si>
    <t>Na-hipoklorit 10-15%, neparfumiran, 1kos=1L</t>
  </si>
  <si>
    <t>Alkalna raztopina za ročno čiščenje laboratorijskega pribora  (kemex), 1kos=1L</t>
  </si>
  <si>
    <t>Ponudnik:….................</t>
  </si>
  <si>
    <t>OVALNA OBLOGA ZA PREVENTIVO IN/ALI OSKRBO RAZJED ZARADI PRITISKA - VEČPLASTNA - 5 PLASTNA OBLOGA S PLASTJO LEPLJIVEGA ELASTOMERA (MEHAK SILIKON) IN Z ROBOM Z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DEL PROTOKOLA EU IN SVETOVNIH SMERNC PREVENTIVE RZP.MEPILEX BORDER FLEX OVAL ALI ENAKOVREDNA, DIM. 7,5 X 10CM; 1 SC = 5 KOM</t>
  </si>
  <si>
    <t>PODATKI PONUDNIKA</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</si>
  <si>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</si>
  <si>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</si>
  <si>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</si>
  <si>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</si>
  <si>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</si>
  <si>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</si>
  <si>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</si>
  <si>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</si>
  <si>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</si>
  <si>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</si>
  <si>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</si>
  <si>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S6</t>
  </si>
  <si>
    <t>S7</t>
  </si>
  <si>
    <t>S8</t>
  </si>
  <si>
    <t>S9</t>
  </si>
  <si>
    <t>S10</t>
  </si>
  <si>
    <t>S11</t>
  </si>
  <si>
    <t>S12</t>
  </si>
  <si>
    <t>S13</t>
  </si>
  <si>
    <t>S14</t>
  </si>
  <si>
    <t>S15</t>
  </si>
  <si>
    <t>S16</t>
  </si>
  <si>
    <t>SKUPAJ VREDNOST:</t>
  </si>
  <si>
    <t xml:space="preserve">SKUPAJ VREDNOST: </t>
  </si>
  <si>
    <t>BRIZGA 3ML PLIN.ANAL.PRESET.ABG ECLIPSE 22G A100 (brizgalke za plinsko analizo arterijske krvi PAAK )</t>
  </si>
  <si>
    <t>PAPER A5, RED GRID 205mm WIDE</t>
  </si>
  <si>
    <t>Universal Battery Pack</t>
  </si>
  <si>
    <t>SP-Slides</t>
  </si>
  <si>
    <t>Rota-adeno virus Device, stool, 1sc=10testov</t>
  </si>
  <si>
    <t>Epruveta biokemična s pospešeno koagulacijo/hitro ločbo z gelom (oranžen zamašek) 3.5 mL  /13x75, plastična, 1zav=50 kosov</t>
  </si>
  <si>
    <t>Epruveta biokemična s pospešeno koagulacijo/hitro ločbo z gelom (oranžen zamašek) 5 mL /13x100, plastična, 1zav=50 kosov</t>
  </si>
  <si>
    <t>Epruveta za urin brez dodatka 6 mL /13x100, plastična, 1sc=1200 kosov</t>
  </si>
  <si>
    <t>Žilna preveza za enkratno uporabo brez lateksa, 1sc=25 kos</t>
  </si>
  <si>
    <t>Nesterilen lonček za urin s pokrovom z navojem, prozoren, 120-130 mL, graduiran do 100 mL, 1sc=500kos</t>
  </si>
  <si>
    <t>Sterilen lonček za urin s pokrovom z navojem, prozoren, 120-130 mL, graduiran do 100 mL, posamično pakiranje, 1sc=250 kosov</t>
  </si>
  <si>
    <t>Uricult, gojišči CLED/ MacConkey (Aidian ali enakovredno), 1sc=10 kosov</t>
  </si>
  <si>
    <t>Pasteur pipeta graduirana 1 ml, 1sc=500 kosov</t>
  </si>
  <si>
    <t>Stick off sprej</t>
  </si>
  <si>
    <t>Injection pad No 36 mm</t>
  </si>
  <si>
    <t>Fiksirna mrežica za fiksiranje obližev ali kompres na prstih velikosti L (mrežica Carefix za fiksacijo oblog prst roka/noga L)</t>
  </si>
  <si>
    <t>FILTER PAD PADI ZA INHALATOR 03 IN 04</t>
  </si>
  <si>
    <t>MASKE ZA INHALACIJO NEBULATOR ECO HOT TOP 2</t>
  </si>
  <si>
    <t>NELLCOR-NEONATAL ADULT SPO2 SENZOR</t>
  </si>
  <si>
    <t>OBLIŽ FI36 INJEKCIJSKI BEL A100</t>
  </si>
  <si>
    <t>ROBČKI HYGEA NEGOVALNI REFIL A80 PDI</t>
  </si>
  <si>
    <t>CITROSLOREX 2% NEOBARVAN 250ml z rapršilko</t>
  </si>
  <si>
    <t>Večnamesnke obloge s SuperCore tehnologijo z dodatkom aktivnega oglja:
Večnamesnka obloga s SuperCore tehnologijo; sterilna 5 plastna obloga z vpojnim jedrom Supercore iz naravnih vlaken in natrijevega poliakrilata, brez vezivnih lepil in z mehkim, varjenim robom, z visoko prepustno netkano plastjo na obeh straneh obloge in dodano plastjo aktivnega oglja, ki zmanjšuje neprijeten vonj in dekontaminira rano.
Obloga vpija enakomerno, tudi pod kompresijo, in optimalno zadrži vse nizko in visoko viskozne tekočine, tudi kri, viruse in bakterije, zmanjšuje neprijeten vonj in pojav maceracije. Moč vpijanja več kot 1,60 g/cm².
Kataloška številka, mere, pakiranje:
C1DUO-100100-10: 10 cm x 10 cm, škatla z 10 posamično pakiranimi oblogami</t>
  </si>
  <si>
    <t>Antimikrobne obloge za rane z bakrovim oksidom so vpojne dvoslojne, sterilne, mehke obloge za rane za enkratno uporabo, sestavljene iz:
• Notranjega vpojnega sloja iz celuloze in poliestra, ki vsebuje bakrov oksid.
• Zunanjega neagresivnega netkanega polipropilenskega sloja, ki vsebuje bakrov oksid.
Dvoplastne obloge, ki +B138:B139vsebujejo notranjo visoko-vpojno plast ( 8 – 10 x teža obloge oz. 165μL/cm²) iz tkanine iz viskoznih vlaken, ki imajo gostoto 1,4 in dolžino 38mm ter 3 % vlaken prevlečenih z bakrovim oksidom iz celuloze, zunanjo plast sestavlja hidrofobna vezna plast iz polipropilenskih vlaken, impregniranih z 2,3 % teže delcev bakrovega oksida.
2C-1012-01; 10 x 12 cm, škatla z 10 posamično pakiranimi oblogami</t>
  </si>
  <si>
    <t>SUPRASORB P Sensitive border lite
Štiri slojna polprepustna obloga za rane, z lepljivim robom, s perforirano stično površino iz OptiSil silikona, vpojne poliuretanske pene, netkanega materiala, ki omogoča distribucijo izločka, ter zaščitnega za tekočino nepropustnega sloja. Možno prepozicioniranje.
Dimenzija: 7,5x7,5 cm</t>
  </si>
  <si>
    <t>VLIWAKTIV AG
Tamponada, z aktivnim ogljem in srebrom. Zahtevana vsebnost Ag minim. 33 μgAg/cm2.
Oblogo sestavlja netkan poliester/polietilen ovoj, ki vsebuje jedro z vlakni aktivnega oglja impregniranega s srebrom.
Potrebuje sekundarno vpojno oblogo glede na stopnjo izločka.
Dimenzija: 6,5x10 cm</t>
  </si>
  <si>
    <t>Obloga Polymem 10x10 CM a15 – SILVER</t>
  </si>
  <si>
    <t>AccuChek Guide testni lističi 1sc=50 testov</t>
  </si>
  <si>
    <t>AccuChek Guide 2-level control 1sc=2x2.5 mL</t>
  </si>
  <si>
    <t>CRP QuikRead GO kvantitativni test  1sc=50 testov</t>
  </si>
  <si>
    <t>AVL 9180 Reference Electrode</t>
  </si>
  <si>
    <t>AVL 9180 Housing Reference Electrode</t>
  </si>
  <si>
    <t xml:space="preserve">Printer paper 6431321001 Cobas h232 50mm 1sc=20 kos                </t>
  </si>
  <si>
    <t>Metuljček varnostni 21G x 3/4'' (0.80 x 19mm), dolžina cevke 19 cm, z Luer adapterjem in aktivacijo varnostne zaščite za iglo, sterilen, posamično pakiranje, brez lateksa, 1zav=90 kosov</t>
  </si>
  <si>
    <t>Epruveta sediko 4NC ESR 1,6ml 1 sc=100 kos</t>
  </si>
  <si>
    <t>RSS Calibration Card</t>
  </si>
  <si>
    <t>SKLOP 24. Reagenti Roche vezani na aparat AVL 9180</t>
  </si>
  <si>
    <t>24. Reagenti Roche vezani na aparat AVL 9180</t>
  </si>
  <si>
    <t>SKLOP 25: Reagenti Roche vezani na aparat Cobas h232</t>
  </si>
  <si>
    <t>25: Reagenti Roche vezani na aparat Cobas h232</t>
  </si>
  <si>
    <t>SKLOP 26: Reagenti Roche vezani na aparat Coaguchek Pro II</t>
  </si>
  <si>
    <t>26: Reagenti Roche vezani na aparat Coaguchek Pro II</t>
  </si>
  <si>
    <t>SKLOP 27: Reagenti Roche vezani na aparat AccuChek GUIDE</t>
  </si>
  <si>
    <t>27: Reagenti Roche vezani na aparat AccuChek GUIDE</t>
  </si>
  <si>
    <t>SKLOP 28: Reagenti Sebia vezani na aparat Minicap</t>
  </si>
  <si>
    <t>28: Reagenti Sebia vezani na aparat Minicap</t>
  </si>
  <si>
    <t>SKLOP 29: Reagenti vezani na aparat TEST1 THL</t>
  </si>
  <si>
    <t xml:space="preserve">29: Reagenti vezani na aparat TEST1 THL </t>
  </si>
  <si>
    <t>SKLOP 30: Reagenti Sysmex vezani na analizatorja XN-1000 in XN-550</t>
  </si>
  <si>
    <t>30: Reagenti Sysmex vezani na analizatorja XN-1000 in XN-550</t>
  </si>
  <si>
    <t>SKLOP 31: Reagenti vezani na aparat RAL Stainer</t>
  </si>
  <si>
    <t>31: Reagenti vezani na aparat RAL Stainer</t>
  </si>
  <si>
    <t>SKLOP 32: Reagenti vezani na aparat CRP QuickRead GO</t>
  </si>
  <si>
    <t>32: Reagenti vezani na aparat CRP QuickRead GO</t>
  </si>
  <si>
    <t>SKLOP 33: Reagenti vezani na aparat RSSII</t>
  </si>
  <si>
    <t>33: Reagenti vezani na aparat RSSII</t>
  </si>
  <si>
    <t>SKLOP 34: Epruvete in pribor za venski odvzem krvi</t>
  </si>
  <si>
    <t>34: Epruvete in pribor za venski odvzem krvi</t>
  </si>
  <si>
    <t>SKLOP 35: Laboratorijski pribor</t>
  </si>
  <si>
    <t>35: Laboratorijski pribor</t>
  </si>
  <si>
    <t xml:space="preserve">SKLOP 36: Kemikalije            </t>
  </si>
  <si>
    <t xml:space="preserve">36: Kemikalije            </t>
  </si>
  <si>
    <t>KANILA 0,8X25mm (OTROŠKI)</t>
  </si>
  <si>
    <t>KANILA 0,7X19mm (OTROŠKI)</t>
  </si>
  <si>
    <t>Ruck inštrument - kireta, kožna, 4 mm
Specialen inštrument - kožna kireta, posebej narejena za lažje delo med prsti.
Kireta je namenjena za enkratno uporabo, enostransko je zelo ostro brušeno jeklo, z ergonoskim držalom iz umetne mase.</t>
  </si>
  <si>
    <t>DVOSMERNO RAZTEGLJIV CEVASTI POVOJ Z MODRO ČRTO, KI JE POKAZATELJ VELIKOSTI, IZDELAN IZ VISKOZE, ELASTANA IN POLIAMIDA, LAHKO GA REŽEMO, JE PRALEN,  7,5 CM  x  5 M</t>
  </si>
  <si>
    <t>KOMPRESE IZ VLAKOVNINE NAMENJENE ZA OSKRBO RANE, VLAKOVNINA 870% IN 30% peS, GRAMATURE 30,0G/M2, ZLOŽENA V VEČ PLASTI, V SKLADU Z EN 14079 IN EDNANA STANDARDOM, DIMENZIJE 5 CM X 5 CM- 6 SLOJNA  2 KOS, STERILNA</t>
  </si>
  <si>
    <t>OBLIŽ ZA POOPERATIVNO OSKRBO RAN, IZ POLPREPUSTNEGA FILMA, Z BLAZINICO, KI VPIJA KRI IN  Z ZAREZAMI ZA POPOLNO GIBLJIVOST V SKLEPIH, BITI MORA VODOODPOREN, NE SME PREPUŠČATI MIKROORGANIZMOV, OBLIŽ SE MORA PRILEGATI NERAVNIM TELESNIM POVRŠINAM, STIČNA PLAST V CELOTI PREVLEČENA S SILIKONOM, SISTEM ZA LAŽJE NAMEŠČANJE IZKLJUČNO OKVIRČEK KI PREPREČUJE ZLEPLJENJE OBLIŽA 6 CM X8 CM</t>
  </si>
  <si>
    <t>OBLIŽ ZA POOPERATIVNO OSKRBO RAN, IZ POLPREPUSTNEGA FILMA, Z BLAZINICO, KI VPIJA KRI IN  Z ZAREZAMI ZA POPOLNO GIBLJIVOST V SKLEPIH, BITI MORA VODOODPOREN, NE SME PREPUŠČATI MIKROORGANIZMOV, OBLIŽ SE MORA PRILEGATI NERAVNIM TELESNIM POVRŠINAM, STIČNA PLAST V CELOTI PREVLEČENA S SILIKONOM, SISTEM ZA LAŽJE NAMEŠČANJE IZKLJUČNO OKVIRČEK KI PREPREČUJE ZLEPLJENJE OBLIŽA 9 CM X 10 CM</t>
  </si>
  <si>
    <t>OBLIŽ ZA POOPERATIVNO OSKRBO RAN, IZ POLPREPUSTNEGA FILMA, Z BLAZINICO, KI VPIJA KRI IN  Z ZAREZAMI ZA POPOLNO GIBLJIVOST V SKLEPIH, BITI MORA VODOODPOREN, NE SME PREPUŠČATI MIKROORGANIZMOV, OBLIŽ SE MORA PRILEGATI NERAVNIM TELESNIM POVRŠINAM, STIČNA PLAST V CELOTI PREVLEČENA S SILIKONOM, SISTEM ZA LAŽJE NAMEŠČANJE IZKLJUČNO OKVIRČEK KI PREPREČUJE ZLEPLJENJE OBLIŽA 10 CM X 20 CM</t>
  </si>
  <si>
    <t>ZAŠČITNI DISK S CHG, ZA OSKRBO PRI BOLNIKIH S CENTRALNIM VENSKIM IN ARTERIJSKIM KATETER.   DIMNZIJA  2,5 CM -4MM,</t>
  </si>
  <si>
    <t>Cinkovo mazilo za zaščito občutljive in obremenjene kože (kožne gube, anogenitalni predel, okolica ran, stom) z 20% cinkovim oksidom. Na koži naredi mehansko zaščito. Ne vsebuje dišav in barvil.Sestavine: Aqua, C12-15 Alkyl Benzoate, Zinc Oxide, Aloe Barbadensis Leaf Extract, Polyglyceryl-2
Dipolyhydroxystearate, Polyglyceryl-3 Diisostearate, Hydrogenated Castor Oil, Glycerin,
Magnesium Sulfate, Sodium Benzoate, Lactic Acid, Magnesium Stearate, Allantoin 
pH med 4-5. Dermatološko testiran.
Pakiranje: 100ml</t>
  </si>
  <si>
    <t>Cinkov oksid v pršilu, obnavlja, pomiri in ščiti kožo, primerno za suho in rahlo poškodovano kožo zaradi vlage in trenja, vsebuje 10% cinkovega oksida, ognjič in kamilico. Na koži ne ustvarja trenja, se hitro vpije v kožo, vtiranje ni potrebno. Na koži pusti tenek zaščitni film. Dermatološko testirano. Sestavine: Aqua, Coco-Caprylate/Caprate, Zinc Oxide, Glycerin, Alkyl-alcohols, Alkyl Glucoside, Propylene Glycol, Cocoglycerides, Caprylyl glycol, Caprylhydroxamic acid, Chamomilla recutita
(matricaria) flower extract, Calendula officinalis flower extract, Oleic Acid, Silica, Sodium
Benzoate, Potassium Sorbate.
Pakiranje: 100 ml</t>
  </si>
  <si>
    <t>Vivamel protect PU pena je prepojena z naravnim nerazredčenim medicinskim kostanjevim medom. Gre za primarno oblogo, saj jo namestimo neposredno na rano. Medicinski kostanjev med zaradi osmotskega delovanja spodbuja debridement in čiščenje rane, omogoča vlažno celjenje, deluje antimikrobno, antioksidativno in protivnetno, zmanjšuje neprijeten vonj, spodbuja nastajanje novega tkiva, pospešuje zapiranje rane, celjenje z manj brazgotinami.  Celjenje rane je najhitrejše in najbolj učinkovito, če z uporabo medicinskega kostanjevega medu Vivamel začnemo takoj.</t>
  </si>
  <si>
    <t>OBLOGA S KAPILARNIM UČINKOM,  SESTAVLJENA IZ 3 PLASTI: DVE ZUNANJI PLASTI 100% IZ POLIESTERNIH VLAKEN, DVE ZUNANJI PLASTI 100% IZ POLIESTERNIH VLAKEN, ZUNANJE PLASTI SO SPREŠANE SKUPAJ TAKO, DA SE NE NITKAJO, OBLOGA USTVARJA NEGATIVNI TLAK   68MMHG DIMENZIJA: 10X10CM (KOT. NPR.VACUTEX)</t>
  </si>
  <si>
    <t>OBLOGA S KAPILARNIM UČINKOM,  SESTAVLJENA IZ 3 PLASTI: DVE ZUNANJI PLASTI 100% IZ POLIESTERNIH VLAKEN, DVE ZUNANJI PLASTI 100% IZ POLIESTERNIH VLAKEN, ZUNANJE PLASTI SO SPREŠANE SKUPAJ TAKO, DA SE NE NITKAJO, OBLOGA USTVARJA NEGATIVNI TLAK   68MMHG DIMENZIJA: 10X20CM (KOT. NPR.VACUTEX)</t>
  </si>
  <si>
    <t>OBLOGA POSEBNE OBLIKE ZA OSKRBO SPODNJEGA DELA NOGE, S SUPERABSORBENSOM IN 12 MED SABO POVEZANIMI CONAMI ZA OPTIMIZIRANO ABSORPCIJO (KOT NPR. ECLYPSE BOOT SUPER ABSORBENT DRESSING)( KOT ŠKORENJ) ZA DOLŽINO NOGE POD KOLENOM S STOPALOM VRED 49CM, KI SE LAHKO REŽE NA DOLŽINO 32CM</t>
  </si>
  <si>
    <t>OBLOGA POSEBNE OBLIKE ZA OSKRBO STOPALA, S SUPERABSORBENSOM IN Z MED SABO POVEZANIMI CONAMI ZA OPTIMIZIRANO ABSORPCIJO (KOT NPR. ECLYPSE FOOT )( KOT NOGAVICA) DIMENZIJA: 33X48 CM</t>
  </si>
  <si>
    <t>UCS® debridment – robčki
Sterilni robčki UCS® debridment za mehanski debridment so prepojeni s posebno raztopino, ki vsebuje alantoin kot mehčalno sredstvo, poloksamer kot površinsko aktivno učinkovino in aloe vero za vlaženje in pomirjanje.  Razgradi biofilm v dnu rane, kar omogoča, da tehnologija zanke v tkanini UCS® zajame in odstrani odmrlo tkivo.
Kataloška številka, mere, pakiranje:
95150: 20 cm x 20 cm, škatla s 30 posamično pakiranimi robčki</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</si>
  <si>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absorbcijo, zmanjšuje maceracijo kože ob rani in zagotavlja optimalno mikroklimo rane dimenzije 17,5x17,5 cm (z vpojnim jedrom 11,5x11,5 cm),s silkonskim lepilnim robom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</si>
  <si>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absorbcijo, zmanjšuje maceracijo kože ob rani in zagotavlja optimalno mikroklimo rane dimenzije 12,5x12,5 cm (z vpojnim jedrom 7x7 cm), s silikonskim lepilnim robom.</t>
  </si>
  <si>
    <t>HydroTac- Poliuretanska pena brez lepljivega roba, na spodnji strani prevlečena s hidriranim poliuretanskim gelom, gel je nanešen kot mrežasta struktura,hidrofilna obloga, dimenzije 10x20 cm;    1sc=3 kom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</si>
  <si>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absorbcijo, zmanjšuje maceracijo kože ob rani in zagotavlja optimalno mikroklimo rane, za sakralni predel, silikonski lepilni rob,dimenzije 18x18 cm (z vpojnim jedrom 12,6x 12,6 cm) 1sc= 10</t>
  </si>
  <si>
    <t>Tekočina za čiščenje, izpiranje in vlaženje akutni, kroničnih in okuženih ran ter opeklin 1. in 2.stopnje. Ne zavira granulacije in epitelizacije, dermatološko testiran ter nežen do kože. Vsebuje kombinacijo vode, poloksomer in 0,1% PHMB. Plastenka 350ml.</t>
  </si>
  <si>
    <t>POLIAMIDNA, NE SME BITI 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10X18CM</t>
  </si>
  <si>
    <t>POLIURETANSKA,NE SME BITI TKANA, PROZORNA, MEHKA KONTAKTNA MREŽICA DEBELINE 0,36 MM, Z ODPRTO STRUKTURO, ENOSTRANSKO PREVLEČENA S HIDROFOBNIM MEHKIM ELASTOMEROM (MEHAK SILIKON), TUDI V DEBELINI POR. PORE VELIKOSTI 1,2 MM. NE PUŠČA OSTANKOV V RANI. MREŽICO LAHKO REŽEMO. MEPITEL ONE ALI ENAKOVREDNA 10 X 18 CM; 1 SC= 10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</si>
  <si>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12,5 X 12,5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</si>
  <si>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10 X 21 CM; 1 SC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</si>
  <si>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17,5 X 17,5 CM; 1 SC = 5 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</si>
  <si>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12,5 X 12,5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</si>
  <si>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6 X 8,5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</si>
  <si>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12,5 X 12,5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</si>
  <si>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17,5 X 17,5 CM; 1 SC = 5 KOM</t>
  </si>
  <si>
    <t>VEČPLASTNA (5 PLASTNA) VISOKOVPOJNA  (MIN 20,6G/10CM2/24H) OBLOGA ZA OSKRBO IN PREVENTIVO V SAKRALNEM DELU S PLASTJO  HIDROFOBNEGA LEPLJIVEGA ELASTOMERA (MEHAK SILIKON),Z Y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 DIM. 16 X 20 CM  KVALITETE MEPILEX BORDER  SACRUM ALI ENAKOVREDNA,  1 SC = 5 KOM</t>
  </si>
  <si>
    <t>VEČPLASTNA (5 PLASTNA) VISOKOVPOJNA  (MIN 20,6G/10CM2/24H) OBLOGA ZA OSKRBO IN PREVENTIVO V SAKRALNEM DELU S PLASTJO  HIDROFOBNEGA LEPLJIVEGA ELASTOMERA (MEHAK SILIKON),Z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 DIM. 22 X 25CM  KVALITETE MEPILEX BORDER  SACRUM ALI ENAKOVREDNA,  1 SC = 5 KOM</t>
  </si>
  <si>
    <t>VEČPLASTNA VISOKOVPOJNA OBLOGA ZA OSKRBO KIRURŠKIH RAN, S PRILAGODLJIVIMI ZAREZAMI V BLAZINICI IN S ŠIROKIM LEPLJIVIM PROZORNIM ROBOM, STIČNA PLAST PO CELOTNI POVRŠINI PREVLEČENA Z MEHKIM SILIKONOM. ZMANJŠUJE POJAVNOST MEHURJEV, BOLEČINE, PREPREČUJE POŠKODBE, MACERACIJO. TRANSPARENTEN, ZAŠČITNI POLIURETANSKI FILM. OMOGOČA UČINKOVITO URAVNAVANJE MIKROKLIME IN PONOVNO APLIKACIJO. SISTEM ZA LAŽJO APLIKACIJO IZKLJUČNO OKVIRČEK.MEPILEX BORDER POST OP ALI ENAKOVREDNA, DIM. 10x25CM; 1 SC = 10 KOM</t>
  </si>
  <si>
    <t xml:space="preserve"> OBLOGA ZA PREVENTIVO IN/ALI OSKRBO RAZJED ZARADI PRITISKA - VEČPLASTNA - 5 PLASTNA OBLOGA S PLASTJO LEPLJIVEGA ELASTOMERA (MEHAK SILIKON) IN Z ROBOM Z Y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DEL PROTOKOLA EU IN SVETOVNIH SMERNC PREVENTIVE RZP.MEPILEX BORDER FLEX  ALI ENAKOVREDNA, DIM. 7,5 X7,5 CM;  1 SC = 5 KOM</t>
  </si>
  <si>
    <t>OBLOGA ZA PREVENTIVO IN/ALI OSKRBO RAZJED ZARADI PRITISKA - VEČPLASTNA - 5 PLASTNA OBLOGA S PLASTJO LEPLJIVEGA ELASTOMERA (MEHAK SILIKON) IN Z ROBOM Z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DEL PROTOKOLA EU IN SVETOVNIH SMERNC PREVENTIVE RZP.MEPILEX BORDER FLEX  ALI ENAKOVREDNA, DIM. 12,5 X 12,5 CM; 1 SC = 5 KOMEX  ALI ENAKOVREDNA, DIM. 12,5 X 12,5 CM; 1 SC = 5 KOM</t>
  </si>
  <si>
    <t xml:space="preserve"> OBLOGA ZA PREVENTIVO IN/ALI OSKRBO RAZJED ZARADI PRITISKA - VEČPLASTNA - 5 PLASTNA OBLOGA S PLASTJO LEPLJIVEGA ELASTOMERA (MEHAK SILIKON) IN Z ROBOM Z ZAREZAMI, STIČNA PLAST V CELOTI PREVLEČENA Z MEHKIM SILIKONOM, TUDI ROB. DELUJE POD KOMPRESIJSKO TERAPIJO, PRILAGODI SE POVRŠINI RANE, Z ZAREZAMI, KI OMOGOČAJO 360° PRILAGAJANJE OBLIKAM TELESA, Y ZAREZE.VSE TRI PLASTI V VPOJNEM DELU OBLGE SO ENAKO VELIKE, DA JE ZAŠČITNI UČINEK PO VSEJ POVRŠINI ENAK, VPOJNOST BLAZINICE JE 20,9G/10CM2/24H, ZGORNJA PLAST IZ POLIURETANSKEGA FILMA, KI NE PREPUŠČA MO VEČJIH OD 20 NM,  OBLOGO LAHKO DOKAZANO UPORABLJAMO TUDI KOT PREVETIVO PRED NASTANKOM RZP - SPOSOBNOST PORAZDELITVE PRITISKA, HITREGA VPIJANJA IZLOČKA IN NJEGOVE ENAKOMERNE PORAZDELITVE TER REDUKCIJE VPLIVA STRIŽNIH SIL, OMOGOČA UČINKOVITO URAVNAVANJE MIKROKLIME TER PONOVNO APLIKACIJO. IMETI NORA KAZALNIK ZA PREPITOST OBLOGE. DEL PROTOKOLA EU IN SVETOVNIH SMERNC PREVENTIVE RZP.MEPILEX BORDER FLEX  ALI ENAKOVREDNA, DIM. 15 X 20 CM;  1 SC = 5 KOM</t>
  </si>
  <si>
    <t>VEČPLASTNA (5 PLASTNA) VISOKOVPOJNA  (MIN 20,6G/10CM2/24H) OBLOGA ZA OSKRBO IN PREVENTIVO NA PETI S PLASTJO  HIDROFOBNEGA LEPLJIVEGA ELASTOMERA (MEHAK SILIKON),Z ZAREZAMI, KI OMOGOČAJO GIBLJIVOST HORIZONTALNO IN ČVRSTOST VERTIKALNO ,  Z LEPLJIVIM ROBOM,  STIČNA PLAST PO CELOTNI POVRŠINI OBLOGE (TUDI ROB) PREVLEČENA Z MEHKIM SILIKONOM, VSE TRI PLASTI V OBLOGI SO ENAKE VELIKOSTI, ZGORNJA PLAST IZ POLIURETANSKEGA FILMA, KI NE PREPUŠČA MO VEČJIH OD 20NM, S TRIDELNO NOSILNO ZAŠČITNO PLASTJO, KI OMOGOČA LAŽJO NAMESTITEV OBLOGE IN S KAZALNIKOM ZA PREPITOST OBLOGE, DIM. 22 X 23 CM  KVALITETE MEPILEX BORDER  HEEL ALI ENAKOVREDNA,  1 SC = 6 KOM</t>
  </si>
  <si>
    <t>POSEBNA OBLOGA OVALNE OBLIKE TUDI ZA PREVENTIVO - VEČPLASTNA (5 PLASTNA) VISOKOVPOJNA  (MIN 20,6G/10CM2/24H)OBLOGA S PLASTJO  LEPLJIVEGA ELASTOMERA (MEHAK SILIKON) IN Z ROBOM, KI IMA ZAREZE,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 SPOSOBNOST PORAZDELITVE PRITISKA, HITREGA VPIJANJA IZLOČKA IN NJEGOVE ENAKOMERNE PORAZDELITVE TER REDUKCIJE VPLIVA STRIŽNIH SIL, OMOGOČA UČINKOVITO URAVNAVANJE MIKROKLIME TER PONOVNO APLIKACIJO. DELUJE POD KOMPRESIJO. MEPILEX BORDER FLEX OVAL ALI ENAKOVREDNA, DIM.  13 X 16 CM; 1 SC = 5 KOM</t>
  </si>
  <si>
    <t>POSEBNA OBLOGA OVALNE OBLIKE TUDI ZA PREVENTIVO - VEČPLASTNA (5 PLASTNA) VISOKOVPOJNA  (MIN 20,6G/10CM2/24H)OBLOGA S PLASTJO  LEPLJIVEGA ELASTOMERA (MEHAK SILIKON) IN Z ROBOM, KI IMA ZAREZE, STIČNA PLAST PO CELOTNI POVRŠINI OBLOGE (TUDI ROB) PREVLEČENA Z MEHKIM SILIKONOM, DELUJE POD KOMPRESIJSKO TERAPIJO, PRILAGODI SE POVRŠINI RANE, Z Y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 SPOSOBNOST PORAZDELITVE PRITISKA, HITREGA VPIJANJA IZLOČKA IN NJEGOVE ENAKOMERNE PORAZDELITVE TER REDUKCIJE VPLIVA STRIŽNIH SIL, OMOGOČA UČINKOVITO URAVNAVANJE MIKROKLIME TER PONOVNO APLIKACIJO. DELUJE POD KOMPRESIJO. IMETI MORA KAZALNIK ZA PREPITOST OBLOGE. MEPILEX BORDER FLEX OVAL ALI ENAKOVREDNA, DIM.  15 X 19 CM; 1 SC = 5 KOM</t>
  </si>
  <si>
    <t xml:space="preserve">POSEBNA OBLOGA OVALNE OBLIKE TUDI ZA PREVENTIVO - VEČPLASTNA (5 PLASTNA) VISOKOVPOJNA  (MIN 20,6G/10CM2/24H)OBLOGA S PLASTJO  LEPLJIVEGA ELASTOMERA (MEHAK SILIKON) IN Z ROBOM, KI IMA ZAREZE, STIČNA PLAST PO CELOTNI POVRŠINI OBLOGE (TUDI ROB) PREVLEČENA Z MEHKIM SILIKONOM, DELUJE POD KOMPRESIJSKO TERAPIJO, PRILAGODI SE POVRŠINI RANE, Z ZAREZAMI, KI OMOGOČAJO 360° PRILAGAJANJE OBLIKAM TELESA. VSE TRI PLASTI V VPOJNEM DELU OBLOGE SO ENAKE VELIKOSTI, ZGORNJA PLAST IZ POLIURETANSKEGA FILMA, KI NE PREPUŠČA MO VEČJIH OD 20NM, OBLOGO LAHKO UPORABLJAMO KOT PREVENTIVO PRED NASTANKOM RZP, KER JE PRIPOROČENA V SVETOVNIH IN EU SMERNICAH TER DOKAZANA S ŠTUDIJAMI - SPOSOBNOST PORAZDELITVE PRITISKA, HITREGA VPIJANJA IZLOČKA IN NJEGOVE ENAKOMERNE PORAZDELITVE TER REDUKCIJE VPLIVA STRIŽNIH SIL, OMOGOČA UČINKOVITO URAVNAVANJE MIKROKLIME TER PONOVNO APLIKACIJO. DELUJE POD KOMPRESIJO. MEPILEX BORDER FLEX OVAL ALI ENAKOVREDNA, DIM.  7,8 X 10 CM; 1 SC = 5 KOM
</t>
  </si>
  <si>
    <t>GEL V DOZATORJU, KI SE UPORABLJA ZA VLAŽENJE, ČIŠČENJE IN DEKONTAMINACIJO KRONIČNIH RAN IN OPEKLIN, OMOGOČA OSKRBO FISTUL IN ABSCESOV. UČINKUJE PROTIVNETNO IN IMUNOMODULARNO. SESTAVA: VODA, NATRIJEV KLORIT(NACLO2), NATRIJEV HIPOKLORIT (NAOCL) IN HIPOKLOROVO KISLINO(HOCL). RAZMERJE 40 PPM HOCL IN 40 PPM NAOCL. PAKIRANJE : 50G PAKIRANJE V DOZATORJU Z INTEGRIRANIM POTISNIM GUMBOM</t>
  </si>
  <si>
    <t>GEL V PRŠILKI, KI SE UPORABLJA ZA VLAŽENJE, ČIŠČENJE IN DEKONTAMINACIJO KRONIČNIH RAN IN OPEKLIN, OMOGOČA OSKRBO FISTUL IN ABSCESOV. UČINKUJE PROTIVNETNO IN IMUNOMODULARNO. SESTAVA: VODA, NATRIJEV KLORIT(NACLO2), NATRIJEV HIPOKLORIT (NAOCL) IN HIPOKLOROVO KISLINO(HOCL). RAZMERJE 40 PPM HOCL IN 40 PPM NAOCL. PAKIRANJE : 250G PAKIRANJE V PRŠILKI</t>
  </si>
  <si>
    <t>PROZOREN, PAROPROPUSTEN, ELASTIČEN POLIURETANSKI FILM S PLASTJO HIDROFOBNEGA LEPLJIVEGA ELASTOMERA (MEHAK SILIKON). FILM IMA OKVIRČEK ZA LAŽJE NAMEŠČANJE, DIMENZIJA 10,5X12 CM</t>
  </si>
  <si>
    <t>POLIURETANSKA,NE SME BITI TKANA, PROZORNA, MEHKA KONTAKTNA MREŽICA DEBELINE 0,36 MM, Z ODPRTO STRUKTURO, ENOSTRANSKO PREVLEČENA S HIDROFOBNIM MEHKIM ELASTOMEROM (MEHAK SILIKON), TUDI V DEBELINI POR. PORE VELIKOSTI 1,2 MM. NE PUŠČA OSTANKOV V RANI. MREŽICO LAHKO REŽEMO. MEPITEL ONE ALI ENAKOVREDNA 17 X 25 CM; 1 SC= 10 KOM</t>
  </si>
  <si>
    <t>POLIURETANSKA OBLOGA S SILIKONOM. POLIURETANSKA PENA  BREZ DODATKOV,TUDI  BREZ SUPERABSORBENSA,Z ODPRTIMI MEDPROSTORI ZA BOLJŠE URAVNAVANJE IZLOČKA, Z INTEGRIRANIMI KANALI KI OMOGOČAJO VPIJANJE GOSTEGA IZLOČKA,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OHRANJA SUHE RANE VLAŽNE. BREZ LEPLJIVEGA ROBA. DIMENZIJA: 10X10CM(KOT NPR. MEPILEX XT)</t>
  </si>
  <si>
    <t>POLIURETANSKA OBLOGA S SILIKONOM. POLIURETANSKA PENA  BREZ DODATKOV,TUDI  BREZ SUPERABSORBENSA,Z ODPRTIMI MEDPROSTORI ZA BOLJŠE URAVNAVANJE IZLOČKA, Z INTEGRIRANIMI KANALI KI OMOGOČAJO VPIJANJE GOSTEGA IZLOČKA,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OHRANJA SUHE RANE VLAŽNE. BREZ LEPLJIVEGA ROBA. DIMENZIJA: 15X15CM(KOT NPR. MEPILEX XT)</t>
  </si>
  <si>
    <t>TANKA POLIURETANSKA PENA KOŽNE BARVE Z ODPRTIMI MEDPROSTORI, S KONTAKTNO PLASTJO MEHKEGA SILIKONA. NAGUBAN, ZAŠČITNI, POLIURETANSKI FILM, NEPREPUSTEN ZA BAKTERIJE IN VIRUSE, PREPUŠČA ZRAK IN VODNE HLAPE. DELUJE POD KOMPRESIJSKO TERAPIJO. KAPACITETA URAVNAVANJA IZLOČKA 7,2 G/10CM2/24H DIMENZIJE: 12,5CMX12,5CM ( KOT NPR. MEPILEX EM)</t>
  </si>
  <si>
    <t>TANKA, PRILAGODLJIVA POLIURETANSKA PENA S STIČNO PLASTJO MEHKEGA SILIKONA, BREZ ZAŠČITNEGA FILMA, DIMENZIJA: 15X20CM (KOT NPR. MEPILEX TRANSFER)</t>
  </si>
  <si>
    <t>TANKA PU PENA BREZ ROBA S SILIKONOM, PENA JE KOMPRIMIRANA TAKO, DA JE VPOJNOST POVEČANA IN STA PORAZDELITEV PO NJEJ IN UPOR PROTI GRAVITACIJI MAKSIMALNA,NI IZTEKANJA IZLOČKA IZ OBLOGE, IMA V MASI LUKNJICE ZA LAŽJI PREHOD IZLOČKA IN VZOREC IZ PIK, KI OMOGOČA SLEDENJE PREPITOSTI OBLOGI DIMENZIJA 10X10CM  (KOT NPR MEPILEX UP)</t>
  </si>
  <si>
    <t>OBLOGA V OBLIKI PRŠILA, KI VSEBUJE TROMBOCITE NA KATERE JE VEZAN KISIK SESTAVLJEN JE IZ 10% KARBONILIRANI HEMOGLOBIN; 0,7 % FENOKSIETANOLA; 0,9% NATRIJEV KLORID; 0,05 % N-ACETILCISTEINA; AD 100% VODA PAKIRANJE: 12 ML (KOT NPR GRANULOX)</t>
  </si>
  <si>
    <t>Krema za roke  je blaga in hranilna krema, ki se hitro vpije v kožo. Formula kreme za roke ima visoko vsebnost rastlinskih olj, ki negujejo brez
občutka mastnosti. Vsebnost glicerina ohranja ravnovesje vlage v koži. Krema za roke je primerna za vse tipe kože in jo lahko uporabljate vsak dan.
Naša krema za roke  vsebuje 21% lipidov. Sestavine: Aqua, Ethylhexyl Stearate, Olus Oil, Dicaprylyl Carbonate, Glycerin, Glyceryl Stearate, Cetearyl Alcohol, Glyceryl Stearate SE, Ceteareth-20, Stearic Acid, Butyrospermum Parkii Butter,
Ceteareth-12, Cetyl Palmitate, Acrylates/C10-30 Alkyl Acrylate Crosspolymer, Tocopherol,
Citric Acid, Lactic Acid, Sodium Hydroxide, Phenoxyethanol, Benzoic Acid, Dehydroacetic
Acid, Perfume. Vlažilna krema za roke, vsebuje 21 % rastlinskih olj,  ki kožo vlažijo in nahranijo. Krema je primerna za vse tipe kože, za pogosto uporabo, se hitro vpije v kožo. pH 5-6, dermatološko testirana.
Brez barvil in dišav.
Pakiranje: 75 ml</t>
  </si>
  <si>
    <t>KREMA ZA ROKE V TUBI, VLAŽILNO-ZAŠČITNA, Z ALOE VERO IN GLICERINOM, 100 ML. DERMATOLOŠKO TESTIRANA. KREMA OHRANJA RAVNOVESJE VLAGE V KOŽI, JO NEGUJE, ŠČITI IN JI VRAČA MEHKOBO. JE LEPO MAZLJIVA, HITRO SE VPIJE IN NE PUŠČA MASTNIH SLEDI.
PODVOJENO-BRIŠI</t>
  </si>
  <si>
    <r>
      <t xml:space="preserve">Urinski 10-panel  BZO(100)/COC(300)/MOP(300)/MTD(300)/BUP(10)/MDMA(500)/MET(1000)/AMP(1000)/ ZOL(50)/ETG(500), testna ploščica     A=1kom    </t>
    </r>
    <r>
      <rPr>
        <b/>
        <sz val="9"/>
        <rFont val="Calibri"/>
        <family val="2"/>
        <charset val="238"/>
      </rPr>
      <t>1sc=25kom</t>
    </r>
  </si>
  <si>
    <t>Psilocybin</t>
  </si>
  <si>
    <t>Ketamine</t>
  </si>
  <si>
    <t>Barbiturati</t>
  </si>
  <si>
    <t>Mephedrone</t>
  </si>
  <si>
    <t>Pregabalin</t>
  </si>
  <si>
    <t>Diazepam</t>
  </si>
  <si>
    <t>Testi, ki bi jih želeli dodati v javno naročilo:</t>
  </si>
  <si>
    <t>10</t>
  </si>
  <si>
    <t>Cocaine (COC) 100ng/ml</t>
  </si>
  <si>
    <t>Morphine (MOP) 100ng/ml</t>
  </si>
  <si>
    <t xml:space="preserve">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3,1x7 cm, 1 sc=100 kom </t>
  </si>
  <si>
    <t>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4x9 cm, 1 sc=100 kom</t>
  </si>
  <si>
    <t xml:space="preserve">Pokrovček za dezinfekcijo in zaščito brezigelnega konekta z Luer Lock navojem in vsebuje 70% izopropilni alkohol, je na navojki se dobro prilagodi, objame in dezinficira stično površino, vrhnji del in navoj brezigelnega konekta </t>
  </si>
  <si>
    <t xml:space="preserve">Atravmatska igla za podkožni port z Y konektom, za aplikacijo citostatikov, KPP vključno z lipidi, antibiotikov, tekočin, transfuzijo, odvzem krvi. Iglaomogoča tesen oprijem, dober stik, prilagajanje koži bolnika. Konica rahlo upognjena, in atravmatska, zaščitena s plastiko. Brez lateksa in DEHP., na plastičnem nastavku ergonomsko oblikovana krilca za varno namestitev in odstranitev igle., ki je zaščitena z varnostnim klikom (zvočnim) in vizualnim mehanizmom. Prozona okrogla baza omogoča vpogled na mesto vboda. Dimenzije 22G X 19 MM. 1 sc=12 kom </t>
  </si>
  <si>
    <t>Žilna zažema iz inovativnega, mehega, silikonu podobnega materiala za večkratno uporabo, primerna za dezinfekcijo s predpripravljenim razkužilnim robčkom, omogoča rokovanje z eno roko.</t>
  </si>
  <si>
    <t xml:space="preserve">Konekt brezigelni prozoren omogoča vidno spremljanje poti tekočine, preverjanje učinkovitosti prebrizga po uporabi zdravil ali krvnih derivatov. Polnitveni volumen 0,04 ml, prosti pretok 165 ml/min, število aktivacij 600 ter kompatibilnost pod pritiskom 10 ml/sekundo. 1 sc=100 KOM      </t>
  </si>
  <si>
    <t xml:space="preserve">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3,1x7 cm, 1 sc=100 kom  </t>
  </si>
  <si>
    <t xml:space="preserve">Obliž s posebno stabilnimi trakovi  s kavlji in zankami, ki je koži prijazen, hipoalergen, oblazinjen, ne vsebuje lateksa, se uporablja npr. za pritrditev infuzijskih cevnih sistemov, arterijskih ali centralnih venskih katetrov in hranilnih cevk. Premikanje sistemov je učinkovito preprečeno. Dimenzije 4x9 cm, 1 sc=100 kom </t>
  </si>
  <si>
    <t xml:space="preserve">Javno naročilo, objavljeno na Portalu javnih naročil z dne: ________, pod št. objave: JN____/2025
ter Uradnem glasilu EU z dne: ____________, pod št. objave: ____________________
Postopek javnega naročila:   ODPRTI POSTOPEK s sklenitvijo okvirnih sporazumov
Številka javnega naročila:    JN                                                                                                                                                                                                                                                                                                                                                                                                                                                                                                                                             Predmet javnega naročila: Dobava sanitetnega, obvezilnega in laboratorijskega materiala
</t>
  </si>
  <si>
    <t>CS</t>
  </si>
  <si>
    <t>KOS</t>
  </si>
  <si>
    <t>Eurostrips EMO sterile obliž 30x72 mm-škatla s 100 kosi 
OTROŠKI</t>
  </si>
  <si>
    <t>CUTIMED SORBION SACHET S
VISOKOVPOJNA OBLOGA S HIDRATACIJSKIM ODZIVOM, S SREDICO IZ MEHANSKO SPREMENJENIH CELULOZNIH VLAKEN IN ŽELATINI PODOBNIH AGENSOV, OBDANA Z VREČKO IZ POLIPROPILENSKIH VLAKEN, Z VARJENIMI ŠIVI, STIČNA STRAN Z RANO MOŽNA NA OBEH STRANEH. DIMENZIJE 10X20 CM. 1SC=25KOM</t>
  </si>
  <si>
    <r>
      <t>Testi na slino 3-panel BZO/COC(40)/MOP(20),  testna ploščica    A=1kom</t>
    </r>
    <r>
      <rPr>
        <strike/>
        <sz val="9"/>
        <rFont val="Calibri"/>
        <family val="2"/>
        <charset val="238"/>
      </rPr>
      <t xml:space="preserve">       </t>
    </r>
  </si>
  <si>
    <r>
      <t xml:space="preserve">Testi na slino 5-panel BZO/COC(40)/MOP(20)/MTD/BUP, </t>
    </r>
    <r>
      <rPr>
        <b/>
        <sz val="9"/>
        <rFont val="Calibri"/>
        <family val="2"/>
        <charset val="238"/>
      </rPr>
      <t xml:space="preserve">testni trak Midstream za direktno uporabo pod jezikom   </t>
    </r>
    <r>
      <rPr>
        <sz val="9"/>
        <rFont val="Calibri"/>
        <family val="2"/>
        <charset val="238"/>
      </rPr>
      <t xml:space="preserve">  A=1kom   </t>
    </r>
    <r>
      <rPr>
        <b/>
        <sz val="9"/>
        <rFont val="Calibri"/>
        <family val="2"/>
        <charset val="238"/>
      </rPr>
      <t xml:space="preserve">   1sc=25kom </t>
    </r>
    <r>
      <rPr>
        <sz val="9"/>
        <rFont val="Calibri"/>
        <family val="2"/>
        <charset val="238"/>
      </rPr>
      <t xml:space="preserve">  </t>
    </r>
  </si>
  <si>
    <t>SKLOP 1. BRIZGALKE</t>
  </si>
  <si>
    <t>1. Brizgalke</t>
  </si>
  <si>
    <t>SKLOP 2. IGLE</t>
  </si>
  <si>
    <t>2. Igle</t>
  </si>
  <si>
    <t>SKLOP 3. KANILE</t>
  </si>
  <si>
    <t>3. Kanile</t>
  </si>
  <si>
    <t>SKLOP 4.  MANDREN</t>
  </si>
  <si>
    <t>4. Mandren</t>
  </si>
  <si>
    <t>SKLOP 5. ZBIRALNIKI</t>
  </si>
  <si>
    <t>5. Zbiralniki</t>
  </si>
  <si>
    <t>SKLOP 6. ROKAVICE</t>
  </si>
  <si>
    <t>6. Rokavice</t>
  </si>
  <si>
    <t>7. EKG papir</t>
  </si>
  <si>
    <t>SKLOP 7. EKG PAPIR</t>
  </si>
  <si>
    <t>SKLOP 8. URGENCA</t>
  </si>
  <si>
    <t>8. Urgenca</t>
  </si>
  <si>
    <t>SKLOP 9. STERILIZACIJA</t>
  </si>
  <si>
    <t>9. Sterilizacija</t>
  </si>
  <si>
    <t>SKLOP 10. URINSKI KATETRI</t>
  </si>
  <si>
    <t>10. URINSKI KATETRI</t>
  </si>
  <si>
    <t>SKLOP 11. KIRURŠKI MATERIAL</t>
  </si>
  <si>
    <t>11. Kirurški material</t>
  </si>
  <si>
    <t>SKLOP 12. OPORNICE</t>
  </si>
  <si>
    <t>12. Opornice</t>
  </si>
  <si>
    <t>12. opornice</t>
  </si>
  <si>
    <t>SKLOP 13. OSTALI SANITETNI MATERIAL</t>
  </si>
  <si>
    <t>13. Ostali sanitetni  material</t>
  </si>
  <si>
    <t>SKLOP 14. ZAVOJNI MATERIAL</t>
  </si>
  <si>
    <t>14. Zavojni  material</t>
  </si>
  <si>
    <t>SKLOP 15. MATERIAL ZA NEGO RAN I</t>
  </si>
  <si>
    <t>15. Material za nego ran I</t>
  </si>
  <si>
    <t>SKLOP 16. MATERIAL ZA NEGO RAN II</t>
  </si>
  <si>
    <t>16. Material za nego ran II</t>
  </si>
  <si>
    <t>SKLOP 17. MATERIAL ZA NEGO RAN III</t>
  </si>
  <si>
    <t>17. Material za nego ran III</t>
  </si>
  <si>
    <t>SKLOP 18. MILA</t>
  </si>
  <si>
    <t>18. Mila</t>
  </si>
  <si>
    <t>SKLOP 19. RAZKUŽILA</t>
  </si>
  <si>
    <t>19. Razkužila</t>
  </si>
  <si>
    <t>SKLOP 20. RAZKUŽILA ZA ROKE</t>
  </si>
  <si>
    <t>20. Razkužila za roke</t>
  </si>
  <si>
    <t>SKLOP 21. ROBČKI</t>
  </si>
  <si>
    <t>21. ROBČKI</t>
  </si>
  <si>
    <t>SKLOP 22. KREME</t>
  </si>
  <si>
    <t>22. KREME</t>
  </si>
  <si>
    <t>SKLOP 23. TESTI NA DROGE</t>
  </si>
  <si>
    <t>23: Testi na droge</t>
  </si>
  <si>
    <t>Obliž za oskrbo kirurške rane iz visoko prepustnega poliuretanskega filma z blazinico iz hidro-celularne pene v obliki satja, ki omogoča nadzor mesta fiksacije in zaščite brez odstranjevanja obloge dimenzij 8x10cm, 9x10 cm - preklana, 25x10, 1 sc=20 kom</t>
  </si>
  <si>
    <t>Obliž za oskrbo kirurške rane iz visoko prepustnega poliuretanskega filma z blazinico iz hidro-celularne pene v obliki satja, ki omogoča nadzor mesta fiksacije in zaščite brez odstranjevanja obloge dimenzij 8x10cm, 9x10 cm - preklana, 30x10 cm. 1 sc=20 kom</t>
  </si>
  <si>
    <t>Obliž za oskrbo kirurške rane iz visoko prepustnega poliuretanskega filma z blazinico iz hidro-celularne pene v obliki satja, ki omogoča nadzor mesta fiksacije in zaščite brez odstranjevanja obloge dimenzij 8x10cm, 9x10 cm - preklana, 15x10 cm, 1 sc=20 kom</t>
  </si>
  <si>
    <t>Obliž za oskrbo kirurške rane iz visoko prepustnega poliuretanskega filma z blazinico iz hidro-celularne pene v obliki satja, ki omogoča nadzor mesta fiksacije in zaščite brez odstranjevanja obloge dimenzij 8x10cm, 9x10 cm - preklana, 20x10 cm, 1 sc=20 kom</t>
  </si>
  <si>
    <t>Obliž sterilen, prozoren,  za pričvrstitev  centralnih  venskih katetrov,  gel  blazinica prepojena z 2%  CHG, ki se namesti na  vbodno mesto je prozorna  ima zmožnost vpijanja  tekočin in je prilagodljiva  ter za aktivacijo na  potrebuje dodajanja vlage, obliž in gel v enem. Različne dimenzije: 8,5 cm x 11,5 cm</t>
  </si>
  <si>
    <t>Obliž sterilen, prozoren,  za pričvrstitev  centralnih  venskih katetrov,  gel  blazinica prepojena z 2%  CHG, ki se namesti na  vbodno mesto je prozorna  ima zmožnost vpijanja  tekočin in je prilagodljiva  ter za aktivacijo na  potrebuje dodajanja vlage, obliž in gel v enem. Različne dimenzije:  10 cm x12 cm</t>
  </si>
  <si>
    <t>VLIWASORB SENSITIVE
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Obloga zadrži vso vpito tekočino in bakterije. Na rani je lahko nameščena do 7dni.
Dimenzija: 12,5x12,5 cm</t>
  </si>
  <si>
    <t>VLIWASORB SENSITIVE
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Obloga zadrži vso vpito tekočino in bakterije. Na rani je lahko nameščena do 7dni.
Dimenzija: 20x30cm</t>
  </si>
  <si>
    <t>IODOSORB OINTMENT
Pasta z antimikrobnim delovanjem za površinske rane, globine do 3cm. Joova kadeksomerna matrica vsebuje cadexomer prašek, polyethylene glycol, polaxomer in jod. Deluje do 72 ur, čisti rane in vpija izloček.
40g</t>
  </si>
  <si>
    <t>IODOSORB OINTMENT
Pasta z antimikrobnim delovanjem za površinske rane, globine do 3cm. Joova kadeksomerna matrica vsebuje cadexomer prašek, polyethylene glycol, polaxomer in jod. Deluje do 72 ur, čisti rane in vpija izloček.
2x20g</t>
  </si>
  <si>
    <t>IODOSORB OINTMENT
Pasta z antimikrobnim delovanjem za površinske rane, globine do 3cm. Joova kadeksomerna matrica vsebuje cadexomer prašek, polyethylene glycol, polaxomer in jod. Deluje do 72 ur, čisti rane in vpija izloček.
10g</t>
  </si>
  <si>
    <t>2608117-1</t>
  </si>
  <si>
    <t>2608117-2</t>
  </si>
  <si>
    <t>2608117-3</t>
  </si>
  <si>
    <t>2608118-1</t>
  </si>
  <si>
    <t>2608126-1</t>
  </si>
  <si>
    <t>2608127-1</t>
  </si>
  <si>
    <t>2608127-2</t>
  </si>
  <si>
    <t>2608129-1</t>
  </si>
  <si>
    <t>2608129-2</t>
  </si>
  <si>
    <t>IODOSORB DRESSING
Obloga z antimikrobnim delovanjem za površinske do globoke rane. Jodova kodexomerna matrica vsebuje codexomer jod prašek in polyethylene glycol. Visoka absorbcija eksudata.
5g</t>
  </si>
  <si>
    <t>IODOSORB DRESSING
Obloga z antimikrobnim delovanjem za površinske do globoke rane. Jodova kodexomerna matrica vsebuje codexomer jod prašek in polyethylene glycol. Visoka absorbcija eksudata.
10g</t>
  </si>
  <si>
    <t>IODOSORB DRESSING
Obloga z antimikrobnim delovanjem za površinske do globoke rane. Jodova kodexomerna matrica vsebuje codexomer jod prašek in polyethylene glycol. Visoka absorbcija eksudata. 17g</t>
  </si>
  <si>
    <t>OBLOGA CUREA P1 DUO 10X10 CM A10</t>
  </si>
  <si>
    <t>OBLOGA CUREA P2 in CUREA P1 20X20 CM A10</t>
  </si>
  <si>
    <t>OBLOGA CUREA P2 in CUREA P1 10x10 CM A10</t>
  </si>
  <si>
    <t>OBLOGA CUREA P1 DUO  20x20 CM A10</t>
  </si>
  <si>
    <t>2608132-1</t>
  </si>
  <si>
    <t>2608134-1</t>
  </si>
  <si>
    <t>Obliž sterilni kirurški na netkanem blagu z vpojno blazinico na mestu vboda, ki se ne sprijema z rano, za zanesljivo pritrditev i.v. kanile. 6X8 cm, pakiranje 50 kos v 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</si>
</sst>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3" x14ac:knownFonts="1">
    <font>
      <sz val="11"/>
      <color theme="1"/>
      <name val="Calibri"/>
      <family val="2"/>
      <charset val="238"/>
      <scheme val="minor"/>
    </font>
    <font>
      <sz val="11"/>
      <color indexed="8"/>
      <name val="Calibri"/>
      <family val="2"/>
      <charset val="238"/>
    </font>
    <font>
      <b/>
      <sz val="10"/>
      <name val="Arial"/>
      <family val="2"/>
      <charset val="238"/>
    </font>
    <font>
      <b/>
      <sz val="10"/>
      <color indexed="8"/>
      <name val="Arial"/>
      <family val="2"/>
      <charset val="238"/>
    </font>
    <font>
      <sz val="10"/>
      <color indexed="8"/>
      <name val="Calibri"/>
      <family val="2"/>
      <charset val="238"/>
    </font>
    <font>
      <b/>
      <sz val="12"/>
      <color indexed="8"/>
      <name val="Arial"/>
      <family val="2"/>
      <charset val="238"/>
    </font>
    <font>
      <sz val="9"/>
      <name val="Calibri"/>
      <family val="2"/>
      <charset val="238"/>
    </font>
    <font>
      <b/>
      <sz val="9"/>
      <name val="Calibri"/>
      <family val="2"/>
      <charset val="238"/>
    </font>
    <font>
      <sz val="10"/>
      <name val="Calibri"/>
      <family val="2"/>
      <charset val="238"/>
    </font>
    <font>
      <sz val="9"/>
      <name val="Arial"/>
      <family val="2"/>
      <charset val="238"/>
    </font>
    <font>
      <sz val="8"/>
      <name val="Calibri"/>
      <family val="2"/>
      <charset val="238"/>
    </font>
    <font>
      <b/>
      <sz val="10"/>
      <name val="Calibri"/>
      <family val="2"/>
      <charset val="238"/>
    </font>
    <font>
      <sz val="9"/>
      <color indexed="8"/>
      <name val="Calibri"/>
      <family val="2"/>
      <charset val="238"/>
    </font>
    <font>
      <b/>
      <sz val="12"/>
      <name val="Arial"/>
      <family val="2"/>
      <charset val="238"/>
    </font>
    <font>
      <b/>
      <sz val="11"/>
      <color indexed="8"/>
      <name val="Arial"/>
      <family val="2"/>
      <charset val="238"/>
    </font>
    <font>
      <b/>
      <sz val="10"/>
      <color indexed="8"/>
      <name val="Calibri"/>
      <family val="2"/>
      <charset val="238"/>
    </font>
    <font>
      <b/>
      <sz val="9"/>
      <name val="Arial"/>
      <family val="2"/>
      <charset val="238"/>
    </font>
    <font>
      <sz val="11"/>
      <color theme="1"/>
      <name val="Calibri"/>
      <family val="2"/>
      <charset val="238"/>
      <scheme val="minor"/>
    </font>
    <font>
      <b/>
      <sz val="11"/>
      <color theme="1"/>
      <name val="Calibri"/>
      <family val="2"/>
      <charset val="238"/>
      <scheme val="minor"/>
    </font>
    <font>
      <sz val="9"/>
      <name val="Calibri"/>
      <family val="2"/>
      <charset val="238"/>
      <scheme val="minor"/>
    </font>
    <font>
      <b/>
      <sz val="1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rgb="FF000000"/>
      <name val="Calibri"/>
      <family val="2"/>
      <charset val="238"/>
      <scheme val="minor"/>
    </font>
    <font>
      <sz val="9"/>
      <color theme="1"/>
      <name val="Calibri"/>
      <family val="2"/>
      <charset val="238"/>
      <scheme val="minor"/>
    </font>
    <font>
      <b/>
      <sz val="12"/>
      <color theme="1"/>
      <name val="Arial"/>
      <family val="2"/>
      <charset val="238"/>
    </font>
    <font>
      <b/>
      <sz val="10"/>
      <color theme="1"/>
      <name val="Calibri"/>
      <family val="2"/>
      <charset val="238"/>
      <scheme val="minor"/>
    </font>
    <font>
      <b/>
      <sz val="10"/>
      <color indexed="8"/>
      <name val="Calibri"/>
      <family val="2"/>
      <charset val="238"/>
      <scheme val="minor"/>
    </font>
    <font>
      <sz val="12"/>
      <color theme="1"/>
      <name val="Calibri"/>
      <family val="2"/>
      <charset val="238"/>
      <scheme val="minor"/>
    </font>
    <font>
      <sz val="8"/>
      <name val="Calibri"/>
      <family val="2"/>
      <charset val="238"/>
      <scheme val="minor"/>
    </font>
    <font>
      <strike/>
      <sz val="9"/>
      <name val="Calibri"/>
      <family val="2"/>
      <charset val="238"/>
    </font>
    <font>
      <sz val="10"/>
      <color rgb="FFFF0000"/>
      <name val="Calibri"/>
      <family val="2"/>
      <charset val="238"/>
      <scheme val="minor"/>
    </font>
  </fonts>
  <fills count="14">
    <fill>
      <patternFill patternType="none"/>
    </fill>
    <fill>
      <patternFill patternType="gray125"/>
    </fill>
    <fill>
      <patternFill patternType="solid">
        <fgColor indexed="22"/>
        <bgColor indexed="64"/>
      </patternFill>
    </fill>
    <fill>
      <patternFill patternType="solid">
        <fgColor theme="3" tint="0.79998168889431442"/>
        <bgColor indexed="64"/>
      </patternFill>
    </fill>
    <fill>
      <patternFill patternType="solid">
        <fgColor theme="3" tint="0.79998168889431442"/>
        <bgColor indexed="31"/>
      </patternFill>
    </fill>
    <fill>
      <patternFill patternType="solid">
        <fgColor theme="0" tint="-0.249977111117893"/>
        <bgColor indexed="64"/>
      </patternFill>
    </fill>
    <fill>
      <patternFill patternType="solid">
        <fgColor theme="3"/>
        <bgColor indexed="64"/>
      </patternFill>
    </fill>
    <fill>
      <patternFill patternType="solid">
        <fgColor rgb="FFF8F9FA"/>
        <bgColor indexed="64"/>
      </patternFill>
    </fill>
    <fill>
      <patternFill patternType="solid">
        <fgColor theme="4" tint="0.79998168889431442"/>
        <bgColor indexed="64"/>
      </patternFill>
    </fill>
    <fill>
      <patternFill patternType="solid">
        <fgColor rgb="FFD6DCE4"/>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3999450666829432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1" fillId="0" borderId="0"/>
    <xf numFmtId="0" fontId="17" fillId="0" borderId="0"/>
    <xf numFmtId="0" fontId="17" fillId="0" borderId="0"/>
    <xf numFmtId="0" fontId="17" fillId="0" borderId="0"/>
  </cellStyleXfs>
  <cellXfs count="180">
    <xf numFmtId="0" fontId="0" fillId="0" borderId="0" xfId="0"/>
    <xf numFmtId="0" fontId="3" fillId="0" borderId="0" xfId="0" applyFont="1" applyAlignment="1">
      <alignment vertical="top" wrapText="1"/>
    </xf>
    <xf numFmtId="0" fontId="5" fillId="0" borderId="0" xfId="0" applyFont="1" applyAlignment="1" applyProtection="1">
      <alignment vertical="top" wrapText="1"/>
      <protection locked="0"/>
    </xf>
    <xf numFmtId="0" fontId="5" fillId="0" borderId="0" xfId="0" applyFont="1" applyAlignment="1">
      <alignment vertical="top" wrapText="1"/>
    </xf>
    <xf numFmtId="0" fontId="6" fillId="3" borderId="1" xfId="0" applyFont="1" applyFill="1" applyBorder="1" applyAlignment="1">
      <alignment wrapText="1"/>
    </xf>
    <xf numFmtId="0" fontId="6" fillId="4" borderId="1" xfId="0" applyFont="1" applyFill="1" applyBorder="1" applyAlignment="1">
      <alignment wrapText="1"/>
    </xf>
    <xf numFmtId="0" fontId="19" fillId="3" borderId="1" xfId="0" applyFont="1" applyFill="1" applyBorder="1" applyAlignment="1">
      <alignment horizontal="left" wrapText="1"/>
    </xf>
    <xf numFmtId="0" fontId="6" fillId="3" borderId="1" xfId="0" applyFont="1" applyFill="1" applyBorder="1" applyAlignment="1">
      <alignment horizontal="left" wrapText="1"/>
    </xf>
    <xf numFmtId="49" fontId="19" fillId="3" borderId="1" xfId="0" applyNumberFormat="1" applyFont="1" applyFill="1" applyBorder="1" applyAlignment="1">
      <alignment horizontal="left" wrapText="1"/>
    </xf>
    <xf numFmtId="0" fontId="0" fillId="0" borderId="1" xfId="0" applyBorder="1"/>
    <xf numFmtId="0" fontId="5" fillId="0" borderId="0" xfId="0" applyFont="1" applyAlignment="1" applyProtection="1">
      <alignment vertical="top"/>
      <protection locked="0"/>
    </xf>
    <xf numFmtId="0" fontId="19" fillId="4" borderId="1" xfId="0" applyFont="1" applyFill="1" applyBorder="1" applyAlignment="1">
      <alignment horizontal="left" wrapText="1"/>
    </xf>
    <xf numFmtId="0" fontId="6" fillId="4" borderId="1" xfId="0" applyFont="1" applyFill="1" applyBorder="1" applyAlignment="1">
      <alignment horizontal="left" wrapText="1"/>
    </xf>
    <xf numFmtId="0" fontId="20" fillId="5"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3" fillId="0" borderId="0" xfId="0" applyFont="1" applyAlignment="1" applyProtection="1">
      <alignment vertical="top" wrapText="1"/>
      <protection locked="0"/>
    </xf>
    <xf numFmtId="0" fontId="21" fillId="5"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8" fillId="3" borderId="1" xfId="0" applyFont="1" applyFill="1" applyBorder="1" applyAlignment="1">
      <alignment horizontal="left" wrapText="1"/>
    </xf>
    <xf numFmtId="0" fontId="8" fillId="3" borderId="1" xfId="0" applyFont="1" applyFill="1" applyBorder="1" applyAlignment="1">
      <alignment wrapText="1"/>
    </xf>
    <xf numFmtId="1" fontId="8" fillId="3" borderId="1" xfId="0" applyNumberFormat="1" applyFont="1" applyFill="1" applyBorder="1" applyAlignment="1">
      <alignment wrapText="1"/>
    </xf>
    <xf numFmtId="49" fontId="22" fillId="3" borderId="1" xfId="0" applyNumberFormat="1" applyFont="1" applyFill="1" applyBorder="1" applyAlignment="1">
      <alignment horizontal="left" vertical="center" wrapText="1"/>
    </xf>
    <xf numFmtId="0" fontId="8" fillId="6" borderId="1" xfId="0" applyFont="1" applyFill="1" applyBorder="1" applyAlignment="1">
      <alignment horizontal="left" wrapText="1"/>
    </xf>
    <xf numFmtId="1" fontId="8" fillId="6" borderId="1" xfId="0" applyNumberFormat="1" applyFont="1" applyFill="1" applyBorder="1" applyAlignment="1">
      <alignment wrapText="1"/>
    </xf>
    <xf numFmtId="0" fontId="8" fillId="6" borderId="1" xfId="0" applyFont="1" applyFill="1" applyBorder="1" applyAlignment="1">
      <alignment wrapText="1"/>
    </xf>
    <xf numFmtId="0" fontId="23" fillId="0" borderId="0" xfId="0" applyFont="1"/>
    <xf numFmtId="0" fontId="24" fillId="3" borderId="0" xfId="0" applyFont="1" applyFill="1" applyAlignment="1">
      <alignment wrapText="1"/>
    </xf>
    <xf numFmtId="0" fontId="22" fillId="3" borderId="1" xfId="0" applyFont="1" applyFill="1" applyBorder="1" applyAlignment="1">
      <alignment wrapText="1"/>
    </xf>
    <xf numFmtId="0" fontId="22" fillId="3" borderId="1" xfId="0" applyFont="1" applyFill="1" applyBorder="1" applyAlignment="1">
      <alignment vertical="center" wrapText="1"/>
    </xf>
    <xf numFmtId="0" fontId="22" fillId="3" borderId="1" xfId="2" applyFont="1" applyFill="1" applyBorder="1" applyAlignment="1">
      <alignment wrapText="1"/>
    </xf>
    <xf numFmtId="0" fontId="18" fillId="0" borderId="1" xfId="0" applyFont="1" applyBorder="1" applyAlignment="1">
      <alignment horizontal="right"/>
    </xf>
    <xf numFmtId="49" fontId="8" fillId="3" borderId="1" xfId="0" applyNumberFormat="1" applyFont="1" applyFill="1" applyBorder="1" applyAlignment="1">
      <alignment horizontal="left" vertical="center" wrapText="1"/>
    </xf>
    <xf numFmtId="49" fontId="8" fillId="6" borderId="1" xfId="0" applyNumberFormat="1" applyFont="1" applyFill="1" applyBorder="1" applyAlignment="1">
      <alignment horizontal="left" vertical="center" wrapText="1"/>
    </xf>
    <xf numFmtId="0" fontId="8" fillId="3" borderId="2" xfId="0" applyFont="1" applyFill="1" applyBorder="1" applyAlignment="1">
      <alignment wrapText="1"/>
    </xf>
    <xf numFmtId="0" fontId="8" fillId="0" borderId="0" xfId="0" applyFont="1"/>
    <xf numFmtId="0" fontId="8" fillId="7" borderId="0" xfId="0" applyFont="1" applyFill="1" applyAlignment="1">
      <alignment horizontal="left" vertical="center"/>
    </xf>
    <xf numFmtId="0" fontId="22" fillId="8" borderId="1" xfId="0" applyFont="1" applyFill="1" applyBorder="1" applyAlignment="1">
      <alignment horizontal="left" wrapText="1"/>
    </xf>
    <xf numFmtId="0" fontId="23" fillId="0" borderId="1" xfId="0" applyFont="1" applyBorder="1"/>
    <xf numFmtId="0" fontId="22" fillId="8" borderId="1" xfId="0" applyFont="1" applyFill="1" applyBorder="1" applyAlignment="1">
      <alignment wrapText="1"/>
    </xf>
    <xf numFmtId="1" fontId="22" fillId="8" borderId="1" xfId="0" applyNumberFormat="1" applyFont="1" applyFill="1" applyBorder="1" applyAlignment="1">
      <alignment wrapText="1"/>
    </xf>
    <xf numFmtId="0" fontId="22" fillId="8" borderId="1" xfId="0" applyFont="1" applyFill="1" applyBorder="1" applyAlignment="1">
      <alignment horizontal="left" vertical="top" wrapText="1"/>
    </xf>
    <xf numFmtId="0" fontId="22" fillId="8" borderId="1" xfId="0" applyFont="1" applyFill="1" applyBorder="1" applyAlignment="1">
      <alignment horizontal="center" wrapText="1"/>
    </xf>
    <xf numFmtId="0" fontId="8" fillId="3" borderId="1" xfId="0" applyFont="1" applyFill="1" applyBorder="1" applyAlignment="1">
      <alignment vertical="center" wrapText="1"/>
    </xf>
    <xf numFmtId="0" fontId="8" fillId="3" borderId="1" xfId="0" applyFont="1" applyFill="1" applyBorder="1"/>
    <xf numFmtId="0" fontId="8" fillId="3" borderId="1" xfId="0" applyFont="1" applyFill="1" applyBorder="1" applyAlignment="1">
      <alignment horizontal="left" vertical="top" wrapText="1"/>
    </xf>
    <xf numFmtId="0" fontId="8" fillId="3" borderId="1" xfId="0" applyFont="1" applyFill="1" applyBorder="1" applyAlignment="1">
      <alignment horizontal="center" wrapText="1"/>
    </xf>
    <xf numFmtId="49" fontId="8" fillId="3" borderId="1" xfId="0" applyNumberFormat="1"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3" xfId="0" applyFont="1" applyFill="1" applyBorder="1" applyAlignment="1">
      <alignment horizontal="center" wrapText="1"/>
    </xf>
    <xf numFmtId="0" fontId="9" fillId="3" borderId="1" xfId="0" applyFont="1" applyFill="1" applyBorder="1" applyAlignment="1">
      <alignment horizontal="center" wrapText="1"/>
    </xf>
    <xf numFmtId="0" fontId="9" fillId="3" borderId="1" xfId="0" applyFont="1" applyFill="1" applyBorder="1" applyAlignment="1">
      <alignment horizontal="left" vertical="top" wrapText="1"/>
    </xf>
    <xf numFmtId="49" fontId="9" fillId="3" borderId="1" xfId="0" applyNumberFormat="1" applyFont="1" applyFill="1" applyBorder="1" applyAlignment="1">
      <alignment horizontal="left" vertical="top" wrapText="1"/>
    </xf>
    <xf numFmtId="0" fontId="22" fillId="3" borderId="1" xfId="0" applyFont="1" applyFill="1" applyBorder="1"/>
    <xf numFmtId="0" fontId="5" fillId="0" borderId="0" xfId="0" applyFont="1"/>
    <xf numFmtId="0" fontId="25" fillId="3" borderId="1" xfId="2" applyFont="1" applyFill="1" applyBorder="1" applyAlignment="1">
      <alignment wrapText="1"/>
    </xf>
    <xf numFmtId="0" fontId="26" fillId="0" borderId="0" xfId="0" applyFont="1"/>
    <xf numFmtId="0" fontId="25" fillId="3" borderId="1" xfId="0" applyFont="1" applyFill="1" applyBorder="1"/>
    <xf numFmtId="0" fontId="25" fillId="3" borderId="1" xfId="0" applyFont="1" applyFill="1" applyBorder="1" applyAlignment="1">
      <alignment wrapText="1"/>
    </xf>
    <xf numFmtId="0" fontId="25" fillId="3" borderId="2" xfId="2" applyFont="1" applyFill="1" applyBorder="1" applyAlignment="1">
      <alignment wrapText="1"/>
    </xf>
    <xf numFmtId="0" fontId="6" fillId="3" borderId="2" xfId="0" applyFont="1" applyFill="1" applyBorder="1" applyAlignment="1">
      <alignment horizontal="left" wrapText="1"/>
    </xf>
    <xf numFmtId="0" fontId="8" fillId="3" borderId="2" xfId="0" applyFont="1" applyFill="1" applyBorder="1" applyAlignment="1">
      <alignment horizontal="left" wrapText="1"/>
    </xf>
    <xf numFmtId="0" fontId="4" fillId="3" borderId="2" xfId="0" applyFont="1" applyFill="1" applyBorder="1" applyAlignment="1">
      <alignment wrapText="1"/>
    </xf>
    <xf numFmtId="0" fontId="4" fillId="3" borderId="1" xfId="0" applyFont="1" applyFill="1" applyBorder="1" applyAlignment="1">
      <alignment wrapText="1"/>
    </xf>
    <xf numFmtId="0" fontId="0" fillId="0" borderId="2" xfId="0" applyBorder="1"/>
    <xf numFmtId="0" fontId="5" fillId="0" borderId="0" xfId="0" applyFont="1" applyAlignment="1">
      <alignment vertical="top"/>
    </xf>
    <xf numFmtId="0" fontId="0" fillId="0" borderId="0" xfId="0" applyAlignment="1">
      <alignment vertical="top"/>
    </xf>
    <xf numFmtId="0" fontId="0" fillId="10" borderId="1" xfId="0" applyFill="1" applyBorder="1"/>
    <xf numFmtId="0" fontId="19" fillId="3" borderId="1" xfId="2" applyFont="1" applyFill="1" applyBorder="1" applyAlignment="1">
      <alignment wrapText="1"/>
    </xf>
    <xf numFmtId="0" fontId="19" fillId="3" borderId="0" xfId="2" applyFont="1" applyFill="1" applyAlignment="1">
      <alignment wrapText="1"/>
    </xf>
    <xf numFmtId="0" fontId="25" fillId="3" borderId="1" xfId="0" applyFont="1" applyFill="1" applyBorder="1" applyAlignment="1">
      <alignment horizontal="right"/>
    </xf>
    <xf numFmtId="0" fontId="0" fillId="11" borderId="1" xfId="0" applyFill="1" applyBorder="1" applyAlignment="1">
      <alignment horizontal="center"/>
    </xf>
    <xf numFmtId="0" fontId="0" fillId="3" borderId="1" xfId="0" applyFill="1" applyBorder="1"/>
    <xf numFmtId="0" fontId="19" fillId="3" borderId="1" xfId="0" applyFont="1" applyFill="1" applyBorder="1" applyAlignment="1">
      <alignment vertical="center" wrapText="1"/>
    </xf>
    <xf numFmtId="14" fontId="0" fillId="0" borderId="0" xfId="0" applyNumberFormat="1"/>
    <xf numFmtId="0" fontId="12" fillId="3" borderId="1" xfId="0" applyFont="1" applyFill="1" applyBorder="1" applyAlignment="1">
      <alignment wrapText="1"/>
    </xf>
    <xf numFmtId="0" fontId="12" fillId="3" borderId="2" xfId="0" applyFont="1" applyFill="1" applyBorder="1" applyAlignment="1">
      <alignment wrapText="1"/>
    </xf>
    <xf numFmtId="0" fontId="12" fillId="10" borderId="0" xfId="0" applyFont="1" applyFill="1" applyAlignment="1">
      <alignment wrapText="1"/>
    </xf>
    <xf numFmtId="0" fontId="12" fillId="3" borderId="0" xfId="0" applyFont="1" applyFill="1" applyAlignment="1">
      <alignment vertical="center" wrapText="1"/>
    </xf>
    <xf numFmtId="0" fontId="12" fillId="3" borderId="2" xfId="2" applyFont="1" applyFill="1" applyBorder="1" applyAlignment="1">
      <alignment wrapText="1"/>
    </xf>
    <xf numFmtId="0" fontId="12" fillId="3" borderId="1" xfId="2" applyFont="1" applyFill="1" applyBorder="1" applyAlignment="1">
      <alignment wrapText="1"/>
    </xf>
    <xf numFmtId="0" fontId="8" fillId="3" borderId="3" xfId="0" applyFont="1" applyFill="1" applyBorder="1" applyAlignment="1">
      <alignment horizontal="left" wrapText="1"/>
    </xf>
    <xf numFmtId="0" fontId="8" fillId="0" borderId="1" xfId="0" applyFont="1" applyBorder="1"/>
    <xf numFmtId="0" fontId="27" fillId="0" borderId="1" xfId="0" applyFont="1" applyBorder="1"/>
    <xf numFmtId="0" fontId="11" fillId="8" borderId="1" xfId="0" applyFont="1" applyFill="1" applyBorder="1" applyAlignment="1">
      <alignment wrapText="1"/>
    </xf>
    <xf numFmtId="0" fontId="22" fillId="3" borderId="3" xfId="0" applyFont="1" applyFill="1" applyBorder="1"/>
    <xf numFmtId="49" fontId="21" fillId="12" borderId="4" xfId="0" applyNumberFormat="1" applyFont="1" applyFill="1" applyBorder="1" applyAlignment="1">
      <alignment horizontal="center" vertical="center" wrapText="1"/>
    </xf>
    <xf numFmtId="2" fontId="21" fillId="12" borderId="5" xfId="0" applyNumberFormat="1" applyFont="1" applyFill="1" applyBorder="1" applyAlignment="1">
      <alignment horizontal="center" vertical="center" wrapText="1"/>
    </xf>
    <xf numFmtId="164" fontId="21" fillId="12" borderId="5" xfId="0" applyNumberFormat="1" applyFont="1" applyFill="1" applyBorder="1" applyAlignment="1">
      <alignment horizontal="center" vertical="center" wrapText="1"/>
    </xf>
    <xf numFmtId="164" fontId="21" fillId="12" borderId="2" xfId="0" applyNumberFormat="1" applyFont="1" applyFill="1" applyBorder="1" applyAlignment="1">
      <alignment horizontal="center" vertical="center" wrapText="1"/>
    </xf>
    <xf numFmtId="0" fontId="28" fillId="12" borderId="2" xfId="0" applyFont="1" applyFill="1" applyBorder="1" applyAlignment="1">
      <alignment horizontal="center" vertical="center" wrapText="1"/>
    </xf>
    <xf numFmtId="4" fontId="21" fillId="12" borderId="2" xfId="0" applyNumberFormat="1" applyFont="1" applyFill="1" applyBorder="1" applyAlignment="1">
      <alignment horizontal="center" vertical="center" wrapText="1"/>
    </xf>
    <xf numFmtId="49" fontId="21" fillId="12" borderId="2" xfId="0" applyNumberFormat="1" applyFont="1" applyFill="1" applyBorder="1" applyAlignment="1">
      <alignment horizontal="center" vertical="center" wrapText="1"/>
    </xf>
    <xf numFmtId="49" fontId="21" fillId="12" borderId="6" xfId="0" applyNumberFormat="1" applyFont="1" applyFill="1" applyBorder="1" applyAlignment="1">
      <alignment horizontal="center" vertical="center" wrapText="1"/>
    </xf>
    <xf numFmtId="0" fontId="21" fillId="12" borderId="7" xfId="0" applyFont="1" applyFill="1" applyBorder="1" applyAlignment="1">
      <alignment horizontal="center" vertical="center" wrapText="1"/>
    </xf>
    <xf numFmtId="0" fontId="21" fillId="12" borderId="3" xfId="0" applyFont="1" applyFill="1" applyBorder="1" applyAlignment="1">
      <alignment horizontal="center" vertical="center" wrapText="1"/>
    </xf>
    <xf numFmtId="164" fontId="21" fillId="12" borderId="3" xfId="0" applyNumberFormat="1" applyFont="1" applyFill="1" applyBorder="1" applyAlignment="1">
      <alignment horizontal="center" vertical="center" wrapText="1"/>
    </xf>
    <xf numFmtId="4" fontId="21" fillId="12" borderId="3" xfId="0" applyNumberFormat="1" applyFont="1" applyFill="1" applyBorder="1" applyAlignment="1">
      <alignment horizontal="center" vertical="center" wrapText="1"/>
    </xf>
    <xf numFmtId="49" fontId="21" fillId="12" borderId="8" xfId="0" applyNumberFormat="1" applyFont="1" applyFill="1" applyBorder="1" applyAlignment="1">
      <alignment horizontal="center" vertical="center" wrapText="1"/>
    </xf>
    <xf numFmtId="0" fontId="8" fillId="0" borderId="9" xfId="0" applyFont="1" applyBorder="1" applyAlignment="1">
      <alignment wrapText="1"/>
    </xf>
    <xf numFmtId="0" fontId="8" fillId="0" borderId="1" xfId="0" applyFont="1" applyBorder="1" applyAlignment="1" applyProtection="1">
      <alignment wrapText="1"/>
      <protection locked="0"/>
    </xf>
    <xf numFmtId="164" fontId="8" fillId="0" borderId="1" xfId="0" applyNumberFormat="1" applyFont="1" applyBorder="1" applyAlignment="1" applyProtection="1">
      <alignment wrapText="1"/>
      <protection locked="0"/>
    </xf>
    <xf numFmtId="4" fontId="8" fillId="0" borderId="1" xfId="0" applyNumberFormat="1" applyFont="1" applyBorder="1" applyAlignment="1" applyProtection="1">
      <alignment wrapText="1"/>
      <protection locked="0"/>
    </xf>
    <xf numFmtId="0" fontId="8" fillId="0" borderId="1" xfId="0" applyFont="1" applyBorder="1" applyAlignment="1">
      <alignment wrapText="1"/>
    </xf>
    <xf numFmtId="49" fontId="8" fillId="0" borderId="1" xfId="0" applyNumberFormat="1" applyFont="1" applyBorder="1" applyAlignment="1">
      <alignment wrapText="1"/>
    </xf>
    <xf numFmtId="0" fontId="16" fillId="3" borderId="1" xfId="0" applyFont="1" applyFill="1" applyBorder="1" applyAlignment="1">
      <alignment horizontal="left" vertical="top" wrapText="1"/>
    </xf>
    <xf numFmtId="4" fontId="18" fillId="0" borderId="1" xfId="0" applyNumberFormat="1" applyFont="1" applyBorder="1"/>
    <xf numFmtId="4" fontId="27" fillId="0" borderId="1" xfId="0" applyNumberFormat="1" applyFont="1" applyBorder="1"/>
    <xf numFmtId="0" fontId="18" fillId="0" borderId="1" xfId="0" applyFont="1" applyBorder="1"/>
    <xf numFmtId="0" fontId="21" fillId="8" borderId="1" xfId="0" applyFont="1" applyFill="1" applyBorder="1" applyAlignment="1">
      <alignment wrapText="1"/>
    </xf>
    <xf numFmtId="4" fontId="18" fillId="0" borderId="1" xfId="0" applyNumberFormat="1" applyFont="1" applyBorder="1" applyAlignment="1">
      <alignment horizontal="right"/>
    </xf>
    <xf numFmtId="0" fontId="18" fillId="10" borderId="1" xfId="0" applyFont="1" applyFill="1" applyBorder="1"/>
    <xf numFmtId="4" fontId="18" fillId="10" borderId="1" xfId="0" applyNumberFormat="1" applyFont="1" applyFill="1" applyBorder="1"/>
    <xf numFmtId="0" fontId="18" fillId="0" borderId="2" xfId="0" applyFont="1" applyBorder="1"/>
    <xf numFmtId="49" fontId="22" fillId="8" borderId="1" xfId="0" applyNumberFormat="1" applyFont="1" applyFill="1" applyBorder="1" applyAlignment="1">
      <alignment horizontal="left" vertical="center" wrapText="1"/>
    </xf>
    <xf numFmtId="0" fontId="11" fillId="0" borderId="10" xfId="0" applyFont="1" applyBorder="1" applyAlignment="1">
      <alignment horizontal="left" vertical="center"/>
    </xf>
    <xf numFmtId="0" fontId="8" fillId="0" borderId="2" xfId="0" applyFont="1" applyBorder="1"/>
    <xf numFmtId="4" fontId="11" fillId="0" borderId="2" xfId="0" applyNumberFormat="1" applyFont="1" applyBorder="1"/>
    <xf numFmtId="0" fontId="22" fillId="0" borderId="9" xfId="0" applyFont="1" applyBorder="1" applyAlignment="1">
      <alignment wrapText="1"/>
    </xf>
    <xf numFmtId="0" fontId="22" fillId="0" borderId="1" xfId="0" applyFont="1" applyBorder="1" applyAlignment="1" applyProtection="1">
      <alignment wrapText="1"/>
      <protection locked="0"/>
    </xf>
    <xf numFmtId="164" fontId="22" fillId="0" borderId="1" xfId="0" applyNumberFormat="1" applyFont="1" applyBorder="1" applyAlignment="1" applyProtection="1">
      <alignment wrapText="1"/>
      <protection locked="0"/>
    </xf>
    <xf numFmtId="4" fontId="18" fillId="0" borderId="2" xfId="0" applyNumberFormat="1" applyFont="1" applyBorder="1"/>
    <xf numFmtId="0" fontId="8" fillId="10" borderId="1" xfId="0" applyFont="1" applyFill="1" applyBorder="1" applyAlignment="1">
      <alignment wrapText="1"/>
    </xf>
    <xf numFmtId="0" fontId="8" fillId="10" borderId="1" xfId="0" applyFont="1" applyFill="1" applyBorder="1" applyAlignment="1" applyProtection="1">
      <alignment wrapText="1"/>
      <protection locked="0"/>
    </xf>
    <xf numFmtId="164" fontId="8" fillId="10" borderId="1" xfId="0" applyNumberFormat="1" applyFont="1" applyFill="1" applyBorder="1" applyAlignment="1" applyProtection="1">
      <alignment wrapText="1"/>
      <protection locked="0"/>
    </xf>
    <xf numFmtId="4" fontId="8" fillId="10" borderId="1" xfId="0" applyNumberFormat="1" applyFont="1" applyFill="1" applyBorder="1" applyAlignment="1" applyProtection="1">
      <alignment wrapText="1"/>
      <protection locked="0"/>
    </xf>
    <xf numFmtId="49" fontId="8" fillId="10" borderId="1" xfId="0" applyNumberFormat="1" applyFont="1" applyFill="1" applyBorder="1" applyAlignment="1">
      <alignment wrapText="1"/>
    </xf>
    <xf numFmtId="164" fontId="22" fillId="10" borderId="1" xfId="0" applyNumberFormat="1" applyFont="1" applyFill="1" applyBorder="1" applyAlignment="1" applyProtection="1">
      <alignment wrapText="1"/>
      <protection locked="0"/>
    </xf>
    <xf numFmtId="0" fontId="8" fillId="3" borderId="1" xfId="0" applyFont="1" applyFill="1" applyBorder="1" applyAlignment="1">
      <alignment horizontal="center"/>
    </xf>
    <xf numFmtId="0" fontId="11" fillId="3" borderId="1" xfId="0" applyFont="1" applyFill="1" applyBorder="1" applyAlignment="1">
      <alignment wrapText="1"/>
    </xf>
    <xf numFmtId="0" fontId="22" fillId="0" borderId="1" xfId="0" applyFont="1" applyBorder="1" applyAlignment="1">
      <alignment wrapText="1"/>
    </xf>
    <xf numFmtId="49" fontId="22" fillId="0" borderId="1" xfId="0" applyNumberFormat="1" applyFont="1" applyBorder="1" applyAlignment="1">
      <alignment wrapText="1"/>
    </xf>
    <xf numFmtId="0" fontId="18" fillId="0" borderId="0" xfId="0" applyFont="1"/>
    <xf numFmtId="0" fontId="23" fillId="3" borderId="2" xfId="2" applyFont="1" applyFill="1" applyBorder="1" applyAlignment="1">
      <alignment wrapText="1"/>
    </xf>
    <xf numFmtId="0" fontId="23" fillId="3" borderId="1" xfId="2" applyFont="1" applyFill="1" applyBorder="1" applyAlignment="1">
      <alignment wrapText="1"/>
    </xf>
    <xf numFmtId="0" fontId="14" fillId="0" borderId="0" xfId="0" applyFont="1"/>
    <xf numFmtId="0" fontId="12" fillId="10" borderId="1" xfId="0" applyFont="1" applyFill="1" applyBorder="1" applyAlignment="1">
      <alignment wrapText="1"/>
    </xf>
    <xf numFmtId="1" fontId="8" fillId="3" borderId="2" xfId="0" applyNumberFormat="1" applyFont="1" applyFill="1" applyBorder="1" applyAlignment="1">
      <alignment wrapText="1"/>
    </xf>
    <xf numFmtId="0" fontId="8" fillId="0" borderId="4" xfId="0" applyFont="1" applyBorder="1" applyAlignment="1">
      <alignment wrapText="1"/>
    </xf>
    <xf numFmtId="0" fontId="8" fillId="0" borderId="2" xfId="0" applyFont="1" applyBorder="1" applyAlignment="1" applyProtection="1">
      <alignment wrapText="1"/>
      <protection locked="0"/>
    </xf>
    <xf numFmtId="164" fontId="8" fillId="0" borderId="2" xfId="0" applyNumberFormat="1" applyFont="1" applyBorder="1" applyAlignment="1" applyProtection="1">
      <alignment wrapText="1"/>
      <protection locked="0"/>
    </xf>
    <xf numFmtId="0" fontId="8" fillId="10" borderId="2" xfId="0" applyFont="1" applyFill="1" applyBorder="1" applyAlignment="1">
      <alignment wrapText="1"/>
    </xf>
    <xf numFmtId="0" fontId="8" fillId="10" borderId="2" xfId="0" applyFont="1" applyFill="1" applyBorder="1" applyAlignment="1" applyProtection="1">
      <alignment wrapText="1"/>
      <protection locked="0"/>
    </xf>
    <xf numFmtId="164" fontId="8" fillId="10" borderId="2" xfId="0" applyNumberFormat="1" applyFont="1" applyFill="1" applyBorder="1" applyAlignment="1" applyProtection="1">
      <alignment wrapText="1"/>
      <protection locked="0"/>
    </xf>
    <xf numFmtId="0" fontId="0" fillId="3" borderId="1" xfId="0" applyFill="1" applyBorder="1" applyAlignment="1">
      <alignment horizontal="left"/>
    </xf>
    <xf numFmtId="0" fontId="8" fillId="0" borderId="7" xfId="0" applyFont="1" applyBorder="1" applyAlignment="1">
      <alignment wrapText="1"/>
    </xf>
    <xf numFmtId="0" fontId="8" fillId="0" borderId="3" xfId="0" applyFont="1" applyBorder="1" applyAlignment="1" applyProtection="1">
      <alignment wrapText="1"/>
      <protection locked="0"/>
    </xf>
    <xf numFmtId="164" fontId="8" fillId="0" borderId="3" xfId="0" applyNumberFormat="1" applyFont="1" applyBorder="1" applyAlignment="1" applyProtection="1">
      <alignment wrapText="1"/>
      <protection locked="0"/>
    </xf>
    <xf numFmtId="4" fontId="8" fillId="0" borderId="3" xfId="0" applyNumberFormat="1" applyFont="1" applyBorder="1" applyAlignment="1" applyProtection="1">
      <alignment wrapText="1"/>
      <protection locked="0"/>
    </xf>
    <xf numFmtId="0" fontId="11" fillId="0" borderId="2" xfId="0" applyFont="1" applyBorder="1" applyAlignment="1">
      <alignment horizontal="left" vertical="center"/>
    </xf>
    <xf numFmtId="0" fontId="8" fillId="9" borderId="1" xfId="0" applyFont="1" applyFill="1" applyBorder="1" applyAlignment="1">
      <alignment wrapText="1"/>
    </xf>
    <xf numFmtId="0" fontId="8" fillId="9" borderId="1" xfId="0" applyFont="1" applyFill="1" applyBorder="1" applyAlignment="1">
      <alignment horizontal="right" wrapText="1"/>
    </xf>
    <xf numFmtId="0" fontId="16" fillId="10" borderId="1" xfId="0" applyFont="1" applyFill="1" applyBorder="1" applyAlignment="1">
      <alignment horizontal="left" vertical="top" wrapText="1"/>
    </xf>
    <xf numFmtId="0" fontId="22" fillId="3" borderId="1" xfId="0" applyFont="1" applyFill="1" applyBorder="1" applyAlignment="1">
      <alignment horizontal="left" wrapText="1"/>
    </xf>
    <xf numFmtId="1" fontId="22" fillId="3" borderId="1" xfId="0" applyNumberFormat="1" applyFont="1" applyFill="1" applyBorder="1" applyAlignment="1">
      <alignment wrapText="1"/>
    </xf>
    <xf numFmtId="0" fontId="22" fillId="3" borderId="0" xfId="0" applyFont="1" applyFill="1" applyAlignment="1">
      <alignment vertical="center" wrapText="1"/>
    </xf>
    <xf numFmtId="0" fontId="22" fillId="3" borderId="1" xfId="0" applyFont="1" applyFill="1" applyBorder="1" applyAlignment="1">
      <alignment horizontal="left" vertical="top" wrapText="1"/>
    </xf>
    <xf numFmtId="0" fontId="22" fillId="3" borderId="1" xfId="0" applyFont="1" applyFill="1" applyBorder="1" applyAlignment="1">
      <alignment horizontal="center" wrapText="1"/>
    </xf>
    <xf numFmtId="2" fontId="22" fillId="3" borderId="1" xfId="0" applyNumberFormat="1" applyFont="1" applyFill="1" applyBorder="1" applyAlignment="1">
      <alignment horizontal="left" vertical="top" wrapText="1"/>
    </xf>
    <xf numFmtId="0" fontId="22" fillId="3" borderId="3" xfId="0" applyFont="1" applyFill="1" applyBorder="1" applyAlignment="1">
      <alignment wrapText="1"/>
    </xf>
    <xf numFmtId="1" fontId="22" fillId="3" borderId="3" xfId="0" applyNumberFormat="1" applyFont="1" applyFill="1" applyBorder="1" applyAlignment="1">
      <alignment wrapText="1"/>
    </xf>
    <xf numFmtId="0" fontId="22" fillId="3" borderId="1" xfId="0" applyFont="1" applyFill="1" applyBorder="1" applyAlignment="1">
      <alignment vertical="top" wrapText="1"/>
    </xf>
    <xf numFmtId="0" fontId="23" fillId="3" borderId="1" xfId="0" applyFont="1" applyFill="1" applyBorder="1" applyAlignment="1">
      <alignment wrapText="1"/>
    </xf>
    <xf numFmtId="0" fontId="13" fillId="10" borderId="0" xfId="0" applyFont="1" applyFill="1"/>
    <xf numFmtId="0" fontId="5" fillId="10" borderId="0" xfId="0" applyFont="1" applyFill="1" applyAlignment="1">
      <alignment vertical="top" wrapText="1"/>
    </xf>
    <xf numFmtId="0" fontId="22" fillId="13" borderId="1" xfId="0" applyFont="1" applyFill="1" applyBorder="1" applyAlignment="1">
      <alignment wrapText="1"/>
    </xf>
    <xf numFmtId="0" fontId="32" fillId="13" borderId="1" xfId="0" applyFont="1" applyFill="1" applyBorder="1" applyAlignment="1">
      <alignment wrapText="1"/>
    </xf>
    <xf numFmtId="0" fontId="22" fillId="13" borderId="1" xfId="0" applyFont="1" applyFill="1" applyBorder="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29" fillId="0" borderId="0" xfId="0" applyFont="1" applyAlignment="1">
      <alignment vertical="top" wrapText="1"/>
    </xf>
    <xf numFmtId="0" fontId="27" fillId="11" borderId="1" xfId="0" applyFont="1" applyFill="1" applyBorder="1" applyAlignment="1">
      <alignment horizontal="center"/>
    </xf>
    <xf numFmtId="0" fontId="15" fillId="12" borderId="9" xfId="0" applyFont="1" applyFill="1" applyBorder="1" applyAlignment="1">
      <alignment horizontal="center" wrapText="1"/>
    </xf>
    <xf numFmtId="0" fontId="27" fillId="0" borderId="1" xfId="0" applyFont="1" applyBorder="1" applyAlignment="1">
      <alignment horizontal="center" wrapText="1"/>
    </xf>
    <xf numFmtId="0" fontId="18" fillId="0" borderId="1" xfId="0" applyFont="1" applyBorder="1" applyAlignment="1">
      <alignment horizontal="right"/>
    </xf>
    <xf numFmtId="0" fontId="0" fillId="0" borderId="0" xfId="0" applyAlignment="1">
      <alignment vertical="top" wrapText="1"/>
    </xf>
    <xf numFmtId="0" fontId="18" fillId="11" borderId="1" xfId="0" applyFont="1" applyFill="1" applyBorder="1" applyAlignment="1">
      <alignment horizontal="center"/>
    </xf>
    <xf numFmtId="0" fontId="5" fillId="0" borderId="0" xfId="0" applyFont="1" applyAlignment="1">
      <alignment horizontal="left" vertical="top" wrapText="1"/>
    </xf>
    <xf numFmtId="0" fontId="18" fillId="0" borderId="1" xfId="0" applyFont="1" applyBorder="1"/>
    <xf numFmtId="0" fontId="0" fillId="11" borderId="1" xfId="0" applyFill="1" applyBorder="1" applyAlignment="1">
      <alignment horizontal="center"/>
    </xf>
  </cellXfs>
  <cellStyles count="5">
    <cellStyle name="Navadno" xfId="0" builtinId="0"/>
    <cellStyle name="Navadno 2" xfId="1" xr:uid="{00000000-0005-0000-0000-000001000000}"/>
    <cellStyle name="Navadno 4" xfId="2" xr:uid="{00000000-0005-0000-0000-000002000000}"/>
    <cellStyle name="Navadno 5" xfId="3" xr:uid="{00000000-0005-0000-0000-000003000000}"/>
    <cellStyle name="Normal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4"/>
  <sheetViews>
    <sheetView showGridLines="0" topLeftCell="A19" workbookViewId="0">
      <selection activeCell="E17" sqref="E17:E29"/>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438</v>
      </c>
      <c r="B10" s="170"/>
      <c r="C10" s="3"/>
      <c r="D10" s="3"/>
      <c r="E10" s="3"/>
    </row>
    <row r="11" spans="1:16" ht="15.6" x14ac:dyDescent="0.3">
      <c r="A11" s="3"/>
      <c r="B11" s="3"/>
      <c r="C11" s="3"/>
      <c r="D11" s="3"/>
      <c r="E11" s="3"/>
    </row>
    <row r="12" spans="1:16" ht="15.6" x14ac:dyDescent="0.3">
      <c r="A12" s="10" t="s">
        <v>997</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69" x14ac:dyDescent="0.3">
      <c r="A17" s="18">
        <v>2601001</v>
      </c>
      <c r="B17" s="19" t="s">
        <v>42</v>
      </c>
      <c r="C17" s="20">
        <v>200</v>
      </c>
      <c r="D17" s="19" t="s">
        <v>40</v>
      </c>
      <c r="E17" s="19" t="s">
        <v>998</v>
      </c>
      <c r="F17" s="98"/>
      <c r="G17" s="99"/>
      <c r="H17" s="100"/>
      <c r="I17" s="100"/>
      <c r="J17" s="99"/>
      <c r="K17" s="100"/>
      <c r="L17" s="101">
        <f>C17*I17</f>
        <v>0</v>
      </c>
      <c r="M17" s="101">
        <f>C17*K17</f>
        <v>0</v>
      </c>
      <c r="N17" s="102"/>
      <c r="O17" s="102"/>
      <c r="P17" s="103"/>
    </row>
    <row r="18" spans="1:16" ht="96.6" x14ac:dyDescent="0.3">
      <c r="A18" s="18">
        <v>2601002</v>
      </c>
      <c r="B18" s="19" t="s">
        <v>43</v>
      </c>
      <c r="C18" s="20">
        <v>100</v>
      </c>
      <c r="D18" s="19" t="s">
        <v>40</v>
      </c>
      <c r="E18" s="19" t="s">
        <v>998</v>
      </c>
      <c r="F18" s="98"/>
      <c r="G18" s="99"/>
      <c r="H18" s="100"/>
      <c r="I18" s="100"/>
      <c r="J18" s="99"/>
      <c r="K18" s="100"/>
      <c r="L18" s="101">
        <f t="shared" ref="L18:L24" si="0">C18*I18</f>
        <v>0</v>
      </c>
      <c r="M18" s="101">
        <f t="shared" ref="M18:M24" si="1">C18*K18</f>
        <v>0</v>
      </c>
      <c r="N18" s="102"/>
      <c r="O18" s="102"/>
      <c r="P18" s="103"/>
    </row>
    <row r="19" spans="1:16" ht="41.4" x14ac:dyDescent="0.3">
      <c r="A19" s="18">
        <v>2601003</v>
      </c>
      <c r="B19" s="19" t="s">
        <v>44</v>
      </c>
      <c r="C19" s="20">
        <v>50</v>
      </c>
      <c r="D19" s="19" t="s">
        <v>40</v>
      </c>
      <c r="E19" s="19" t="s">
        <v>998</v>
      </c>
      <c r="F19" s="98"/>
      <c r="G19" s="99"/>
      <c r="H19" s="100"/>
      <c r="I19" s="100"/>
      <c r="J19" s="99"/>
      <c r="K19" s="100"/>
      <c r="L19" s="101">
        <f t="shared" si="0"/>
        <v>0</v>
      </c>
      <c r="M19" s="101">
        <f t="shared" si="1"/>
        <v>0</v>
      </c>
      <c r="N19" s="102"/>
      <c r="O19" s="102"/>
      <c r="P19" s="103"/>
    </row>
    <row r="20" spans="1:16" ht="41.4" x14ac:dyDescent="0.3">
      <c r="A20" s="18">
        <v>2601004</v>
      </c>
      <c r="B20" s="19" t="s">
        <v>45</v>
      </c>
      <c r="C20" s="20">
        <v>100</v>
      </c>
      <c r="D20" s="19" t="s">
        <v>40</v>
      </c>
      <c r="E20" s="19" t="s">
        <v>998</v>
      </c>
      <c r="F20" s="98"/>
      <c r="G20" s="99"/>
      <c r="H20" s="100"/>
      <c r="I20" s="100"/>
      <c r="J20" s="99"/>
      <c r="K20" s="100"/>
      <c r="L20" s="101">
        <f t="shared" si="0"/>
        <v>0</v>
      </c>
      <c r="M20" s="101">
        <f t="shared" si="1"/>
        <v>0</v>
      </c>
      <c r="N20" s="102"/>
      <c r="O20" s="102"/>
      <c r="P20" s="103"/>
    </row>
    <row r="21" spans="1:16" ht="41.4" x14ac:dyDescent="0.3">
      <c r="A21" s="18">
        <v>2601005</v>
      </c>
      <c r="B21" s="19" t="s">
        <v>46</v>
      </c>
      <c r="C21" s="20">
        <v>3500</v>
      </c>
      <c r="D21" s="19" t="s">
        <v>40</v>
      </c>
      <c r="E21" s="19" t="s">
        <v>998</v>
      </c>
      <c r="F21" s="98"/>
      <c r="G21" s="99"/>
      <c r="H21" s="100"/>
      <c r="I21" s="100"/>
      <c r="J21" s="99"/>
      <c r="K21" s="100"/>
      <c r="L21" s="101">
        <f t="shared" si="0"/>
        <v>0</v>
      </c>
      <c r="M21" s="101">
        <f t="shared" si="1"/>
        <v>0</v>
      </c>
      <c r="N21" s="102"/>
      <c r="O21" s="102"/>
      <c r="P21" s="103"/>
    </row>
    <row r="22" spans="1:16" ht="41.4" x14ac:dyDescent="0.3">
      <c r="A22" s="18">
        <v>2601006</v>
      </c>
      <c r="B22" s="19" t="s">
        <v>47</v>
      </c>
      <c r="C22" s="20">
        <v>18000</v>
      </c>
      <c r="D22" s="19" t="s">
        <v>40</v>
      </c>
      <c r="E22" s="19" t="s">
        <v>998</v>
      </c>
      <c r="F22" s="98"/>
      <c r="G22" s="99"/>
      <c r="H22" s="100"/>
      <c r="I22" s="100"/>
      <c r="J22" s="99"/>
      <c r="K22" s="100"/>
      <c r="L22" s="101">
        <f t="shared" si="0"/>
        <v>0</v>
      </c>
      <c r="M22" s="101">
        <f t="shared" si="1"/>
        <v>0</v>
      </c>
      <c r="N22" s="102"/>
      <c r="O22" s="102"/>
      <c r="P22" s="103"/>
    </row>
    <row r="23" spans="1:16" ht="41.4" x14ac:dyDescent="0.3">
      <c r="A23" s="18">
        <v>2601007</v>
      </c>
      <c r="B23" s="19" t="s">
        <v>48</v>
      </c>
      <c r="C23" s="20">
        <v>500</v>
      </c>
      <c r="D23" s="19" t="s">
        <v>40</v>
      </c>
      <c r="E23" s="19" t="s">
        <v>998</v>
      </c>
      <c r="F23" s="98"/>
      <c r="G23" s="99"/>
      <c r="H23" s="100"/>
      <c r="I23" s="100"/>
      <c r="J23" s="99"/>
      <c r="K23" s="100"/>
      <c r="L23" s="101">
        <f t="shared" si="0"/>
        <v>0</v>
      </c>
      <c r="M23" s="101">
        <f t="shared" si="1"/>
        <v>0</v>
      </c>
      <c r="N23" s="102"/>
      <c r="O23" s="102"/>
      <c r="P23" s="103"/>
    </row>
    <row r="24" spans="1:16" ht="41.4" x14ac:dyDescent="0.3">
      <c r="A24" s="18">
        <v>2601008</v>
      </c>
      <c r="B24" s="19" t="s">
        <v>49</v>
      </c>
      <c r="C24" s="20">
        <v>15000</v>
      </c>
      <c r="D24" s="19" t="s">
        <v>40</v>
      </c>
      <c r="E24" s="19" t="s">
        <v>998</v>
      </c>
      <c r="F24" s="98"/>
      <c r="G24" s="99"/>
      <c r="H24" s="100"/>
      <c r="I24" s="100"/>
      <c r="J24" s="99"/>
      <c r="K24" s="100"/>
      <c r="L24" s="101">
        <f t="shared" si="0"/>
        <v>0</v>
      </c>
      <c r="M24" s="101">
        <f t="shared" si="1"/>
        <v>0</v>
      </c>
      <c r="N24" s="102"/>
      <c r="O24" s="102"/>
      <c r="P24" s="103"/>
    </row>
    <row r="25" spans="1:16" ht="96.6" x14ac:dyDescent="0.3">
      <c r="A25" s="18">
        <v>2601062</v>
      </c>
      <c r="B25" s="47" t="s">
        <v>687</v>
      </c>
      <c r="C25" s="48">
        <v>5</v>
      </c>
      <c r="D25" s="48" t="s">
        <v>686</v>
      </c>
      <c r="E25" s="19" t="s">
        <v>998</v>
      </c>
      <c r="F25" s="144"/>
      <c r="G25" s="145"/>
      <c r="H25" s="146"/>
      <c r="I25" s="146"/>
      <c r="J25" s="145"/>
      <c r="K25" s="146"/>
      <c r="L25" s="147">
        <f>C25*I25</f>
        <v>0</v>
      </c>
      <c r="M25" s="147">
        <f>C25*K25</f>
        <v>0</v>
      </c>
      <c r="N25" s="102"/>
      <c r="O25" s="102"/>
      <c r="P25" s="103"/>
    </row>
    <row r="26" spans="1:16" ht="41.4" x14ac:dyDescent="0.3">
      <c r="A26" s="18">
        <v>2601063</v>
      </c>
      <c r="B26" s="149" t="s">
        <v>703</v>
      </c>
      <c r="C26" s="150">
        <v>500</v>
      </c>
      <c r="D26" s="149" t="s">
        <v>702</v>
      </c>
      <c r="E26" s="19" t="s">
        <v>998</v>
      </c>
      <c r="F26" s="102"/>
      <c r="G26" s="99"/>
      <c r="H26" s="100"/>
      <c r="I26" s="100"/>
      <c r="J26" s="99"/>
      <c r="K26" s="100"/>
      <c r="L26" s="101">
        <f>C26*I26</f>
        <v>0</v>
      </c>
      <c r="M26" s="101">
        <f>C26*K26</f>
        <v>0</v>
      </c>
      <c r="N26" s="102"/>
      <c r="O26" s="102"/>
      <c r="P26" s="103"/>
    </row>
    <row r="27" spans="1:16" ht="26.4" customHeight="1" x14ac:dyDescent="0.3">
      <c r="A27" s="18">
        <v>2601064</v>
      </c>
      <c r="B27" s="149" t="s">
        <v>704</v>
      </c>
      <c r="C27" s="150">
        <v>1500</v>
      </c>
      <c r="D27" s="149" t="s">
        <v>702</v>
      </c>
      <c r="E27" s="19" t="s">
        <v>998</v>
      </c>
      <c r="F27" s="102"/>
      <c r="G27" s="99"/>
      <c r="H27" s="100"/>
      <c r="I27" s="100"/>
      <c r="J27" s="99"/>
      <c r="K27" s="100"/>
      <c r="L27" s="101">
        <f>C27*I27</f>
        <v>0</v>
      </c>
      <c r="M27" s="101">
        <f>C27*K27</f>
        <v>0</v>
      </c>
      <c r="N27" s="102"/>
      <c r="O27" s="102"/>
      <c r="P27" s="103"/>
    </row>
    <row r="28" spans="1:16" ht="26.4" customHeight="1" x14ac:dyDescent="0.3">
      <c r="A28" s="80">
        <v>2601065</v>
      </c>
      <c r="B28" s="149" t="s">
        <v>705</v>
      </c>
      <c r="C28" s="150">
        <v>2500</v>
      </c>
      <c r="D28" s="149" t="s">
        <v>702</v>
      </c>
      <c r="E28" s="19" t="s">
        <v>998</v>
      </c>
      <c r="F28" s="102"/>
      <c r="G28" s="99"/>
      <c r="H28" s="100"/>
      <c r="I28" s="100"/>
      <c r="J28" s="99"/>
      <c r="K28" s="100"/>
      <c r="L28" s="101">
        <f>C28*I28</f>
        <v>0</v>
      </c>
      <c r="M28" s="101">
        <f>C28*K28</f>
        <v>0</v>
      </c>
      <c r="N28" s="102"/>
      <c r="O28" s="102"/>
      <c r="P28" s="103"/>
    </row>
    <row r="29" spans="1:16" ht="26.4" customHeight="1" x14ac:dyDescent="0.3">
      <c r="A29" s="18">
        <v>2601066</v>
      </c>
      <c r="B29" s="19" t="s">
        <v>856</v>
      </c>
      <c r="C29" s="150"/>
      <c r="D29" s="149" t="s">
        <v>702</v>
      </c>
      <c r="E29" s="19" t="s">
        <v>998</v>
      </c>
      <c r="F29" s="102"/>
      <c r="G29" s="99"/>
      <c r="H29" s="100"/>
      <c r="I29" s="100"/>
      <c r="J29" s="99"/>
      <c r="K29" s="100"/>
      <c r="L29" s="101"/>
      <c r="M29" s="101"/>
      <c r="N29" s="102"/>
      <c r="O29" s="102"/>
      <c r="P29" s="103"/>
    </row>
    <row r="30" spans="1:16" ht="26.4" customHeight="1" x14ac:dyDescent="0.3">
      <c r="A30" s="81"/>
      <c r="B30" s="148" t="s">
        <v>854</v>
      </c>
      <c r="C30" s="115"/>
      <c r="D30" s="115"/>
      <c r="E30" s="115"/>
      <c r="F30" s="115"/>
      <c r="G30" s="115"/>
      <c r="H30" s="115"/>
      <c r="I30" s="115"/>
      <c r="J30" s="115"/>
      <c r="K30" s="115"/>
      <c r="L30" s="116">
        <f>SUM(L17:L29)</f>
        <v>0</v>
      </c>
      <c r="M30" s="116">
        <f>SUM(M17:M29)</f>
        <v>0</v>
      </c>
      <c r="N30" s="9"/>
      <c r="O30" s="9"/>
      <c r="P30" s="9"/>
    </row>
    <row r="31" spans="1:16" x14ac:dyDescent="0.3">
      <c r="A31" s="34"/>
      <c r="B31" s="35"/>
      <c r="C31" s="34"/>
      <c r="D31" s="34"/>
      <c r="E31" s="34"/>
    </row>
    <row r="32" spans="1:16" x14ac:dyDescent="0.3">
      <c r="A32" s="34"/>
      <c r="B32" s="34" t="s">
        <v>446</v>
      </c>
      <c r="C32" s="34"/>
      <c r="D32" s="34" t="s">
        <v>383</v>
      </c>
      <c r="E32" s="34"/>
    </row>
    <row r="33" spans="1:5" x14ac:dyDescent="0.3">
      <c r="A33" s="34"/>
      <c r="B33" s="34"/>
      <c r="C33" s="34"/>
      <c r="D33" s="34"/>
      <c r="E33" s="34"/>
    </row>
    <row r="34" spans="1:5" x14ac:dyDescent="0.3">
      <c r="B34"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9" xr:uid="{00000000-0002-0000-0000-000000000000}"/>
  </dataValidation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9"/>
  <sheetViews>
    <sheetView showGridLines="0" topLeftCell="A23" workbookViewId="0">
      <selection activeCell="E18" sqref="E18:E34"/>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438</v>
      </c>
      <c r="B10" s="170"/>
      <c r="C10" s="3"/>
      <c r="D10" s="3"/>
      <c r="E10" s="3"/>
    </row>
    <row r="11" spans="1:16" ht="15.6" x14ac:dyDescent="0.3">
      <c r="A11" s="3"/>
      <c r="B11" s="3"/>
      <c r="C11" s="3"/>
      <c r="D11" s="3"/>
      <c r="E11" s="3"/>
    </row>
    <row r="12" spans="1:16" ht="15.6" x14ac:dyDescent="0.3">
      <c r="A12" s="10" t="s">
        <v>999</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8.25" customHeight="1" x14ac:dyDescent="0.3">
      <c r="A17" s="22"/>
      <c r="B17" s="32"/>
      <c r="C17" s="23"/>
      <c r="D17" s="24"/>
      <c r="E17" s="24"/>
      <c r="F17" s="24"/>
      <c r="G17" s="24"/>
      <c r="H17" s="24"/>
      <c r="I17" s="24"/>
      <c r="J17" s="24"/>
      <c r="K17" s="24"/>
      <c r="L17" s="24"/>
      <c r="M17" s="24"/>
      <c r="N17" s="24"/>
      <c r="O17" s="24"/>
      <c r="P17" s="24"/>
    </row>
    <row r="18" spans="1:16" ht="27.6" x14ac:dyDescent="0.3">
      <c r="A18" s="18">
        <v>2601009</v>
      </c>
      <c r="B18" s="19" t="s">
        <v>50</v>
      </c>
      <c r="C18" s="20">
        <v>3500</v>
      </c>
      <c r="D18" s="19" t="s">
        <v>40</v>
      </c>
      <c r="E18" s="33" t="s">
        <v>1000</v>
      </c>
      <c r="F18" s="98"/>
      <c r="G18" s="99"/>
      <c r="H18" s="100"/>
      <c r="I18" s="100"/>
      <c r="J18" s="99"/>
      <c r="K18" s="100"/>
      <c r="L18" s="101">
        <f t="shared" ref="L18:L34" si="0">C18*I18</f>
        <v>0</v>
      </c>
      <c r="M18" s="101">
        <f t="shared" ref="M18:M34" si="1">C18*K18</f>
        <v>0</v>
      </c>
      <c r="N18" s="102"/>
      <c r="O18" s="102"/>
      <c r="P18" s="103"/>
    </row>
    <row r="19" spans="1:16" ht="27.6" x14ac:dyDescent="0.3">
      <c r="A19" s="18">
        <v>2601010</v>
      </c>
      <c r="B19" s="19" t="s">
        <v>51</v>
      </c>
      <c r="C19" s="20">
        <v>200</v>
      </c>
      <c r="D19" s="19" t="s">
        <v>40</v>
      </c>
      <c r="E19" s="33" t="s">
        <v>1000</v>
      </c>
      <c r="F19" s="98"/>
      <c r="G19" s="99"/>
      <c r="H19" s="100"/>
      <c r="I19" s="100"/>
      <c r="J19" s="99"/>
      <c r="K19" s="100"/>
      <c r="L19" s="101">
        <f t="shared" si="0"/>
        <v>0</v>
      </c>
      <c r="M19" s="101">
        <f t="shared" si="1"/>
        <v>0</v>
      </c>
      <c r="N19" s="102"/>
      <c r="O19" s="102"/>
      <c r="P19" s="103"/>
    </row>
    <row r="20" spans="1:16" ht="27.6" x14ac:dyDescent="0.3">
      <c r="A20" s="18">
        <v>2601011</v>
      </c>
      <c r="B20" s="19" t="s">
        <v>423</v>
      </c>
      <c r="C20" s="20">
        <v>2000</v>
      </c>
      <c r="D20" s="19" t="s">
        <v>40</v>
      </c>
      <c r="E20" s="33" t="s">
        <v>1000</v>
      </c>
      <c r="F20" s="98"/>
      <c r="G20" s="99"/>
      <c r="H20" s="100"/>
      <c r="I20" s="100"/>
      <c r="J20" s="99"/>
      <c r="K20" s="100"/>
      <c r="L20" s="101">
        <f t="shared" si="0"/>
        <v>0</v>
      </c>
      <c r="M20" s="101">
        <f t="shared" si="1"/>
        <v>0</v>
      </c>
      <c r="N20" s="102"/>
      <c r="O20" s="102"/>
      <c r="P20" s="103"/>
    </row>
    <row r="21" spans="1:16" ht="27.6" x14ac:dyDescent="0.3">
      <c r="A21" s="18">
        <v>2601012</v>
      </c>
      <c r="B21" s="19" t="s">
        <v>52</v>
      </c>
      <c r="C21" s="20">
        <v>6500</v>
      </c>
      <c r="D21" s="19" t="s">
        <v>40</v>
      </c>
      <c r="E21" s="33" t="s">
        <v>1000</v>
      </c>
      <c r="F21" s="98"/>
      <c r="G21" s="99"/>
      <c r="H21" s="100"/>
      <c r="I21" s="100"/>
      <c r="J21" s="99"/>
      <c r="K21" s="100"/>
      <c r="L21" s="101">
        <f t="shared" si="0"/>
        <v>0</v>
      </c>
      <c r="M21" s="101">
        <f t="shared" si="1"/>
        <v>0</v>
      </c>
      <c r="N21" s="102"/>
      <c r="O21" s="102"/>
      <c r="P21" s="103"/>
    </row>
    <row r="22" spans="1:16" ht="27.6" x14ac:dyDescent="0.3">
      <c r="A22" s="18">
        <v>2601013</v>
      </c>
      <c r="B22" s="19" t="s">
        <v>53</v>
      </c>
      <c r="C22" s="20">
        <v>20000</v>
      </c>
      <c r="D22" s="19" t="s">
        <v>40</v>
      </c>
      <c r="E22" s="33" t="s">
        <v>1000</v>
      </c>
      <c r="F22" s="98"/>
      <c r="G22" s="99"/>
      <c r="H22" s="100"/>
      <c r="I22" s="100"/>
      <c r="J22" s="99"/>
      <c r="K22" s="100"/>
      <c r="L22" s="101">
        <f t="shared" si="0"/>
        <v>0</v>
      </c>
      <c r="M22" s="101">
        <f t="shared" si="1"/>
        <v>0</v>
      </c>
      <c r="N22" s="102"/>
      <c r="O22" s="102"/>
      <c r="P22" s="103"/>
    </row>
    <row r="23" spans="1:16" ht="27.6" x14ac:dyDescent="0.3">
      <c r="A23" s="18">
        <v>2601014</v>
      </c>
      <c r="B23" s="19" t="s">
        <v>54</v>
      </c>
      <c r="C23" s="20">
        <v>2500</v>
      </c>
      <c r="D23" s="19" t="s">
        <v>40</v>
      </c>
      <c r="E23" s="33" t="s">
        <v>1000</v>
      </c>
      <c r="F23" s="98"/>
      <c r="G23" s="99"/>
      <c r="H23" s="100"/>
      <c r="I23" s="100"/>
      <c r="J23" s="99"/>
      <c r="K23" s="100"/>
      <c r="L23" s="101">
        <f t="shared" si="0"/>
        <v>0</v>
      </c>
      <c r="M23" s="101">
        <f t="shared" si="1"/>
        <v>0</v>
      </c>
      <c r="N23" s="102"/>
      <c r="O23" s="102"/>
      <c r="P23" s="103"/>
    </row>
    <row r="24" spans="1:16" ht="27.6" x14ac:dyDescent="0.3">
      <c r="A24" s="18">
        <v>2601015</v>
      </c>
      <c r="B24" s="19" t="s">
        <v>55</v>
      </c>
      <c r="C24" s="20">
        <v>12500</v>
      </c>
      <c r="D24" s="19" t="s">
        <v>40</v>
      </c>
      <c r="E24" s="33" t="s">
        <v>1000</v>
      </c>
      <c r="F24" s="98"/>
      <c r="G24" s="99"/>
      <c r="H24" s="100"/>
      <c r="I24" s="100"/>
      <c r="J24" s="99"/>
      <c r="K24" s="100"/>
      <c r="L24" s="101">
        <f t="shared" si="0"/>
        <v>0</v>
      </c>
      <c r="M24" s="101">
        <f t="shared" si="1"/>
        <v>0</v>
      </c>
      <c r="N24" s="102"/>
      <c r="O24" s="102"/>
      <c r="P24" s="103"/>
    </row>
    <row r="25" spans="1:16" ht="27.6" x14ac:dyDescent="0.3">
      <c r="A25" s="18">
        <v>2601016</v>
      </c>
      <c r="B25" s="19" t="s">
        <v>56</v>
      </c>
      <c r="C25" s="20">
        <v>200</v>
      </c>
      <c r="D25" s="19" t="s">
        <v>40</v>
      </c>
      <c r="E25" s="33" t="s">
        <v>1000</v>
      </c>
      <c r="F25" s="98"/>
      <c r="G25" s="99"/>
      <c r="H25" s="100"/>
      <c r="I25" s="100"/>
      <c r="J25" s="99"/>
      <c r="K25" s="100"/>
      <c r="L25" s="101">
        <f t="shared" si="0"/>
        <v>0</v>
      </c>
      <c r="M25" s="101">
        <f t="shared" si="1"/>
        <v>0</v>
      </c>
      <c r="N25" s="102"/>
      <c r="O25" s="102"/>
      <c r="P25" s="103"/>
    </row>
    <row r="26" spans="1:16" ht="41.4" x14ac:dyDescent="0.3">
      <c r="A26" s="18">
        <v>2601017</v>
      </c>
      <c r="B26" s="19" t="s">
        <v>688</v>
      </c>
      <c r="C26" s="20">
        <v>600</v>
      </c>
      <c r="D26" s="19" t="s">
        <v>40</v>
      </c>
      <c r="E26" s="33" t="s">
        <v>1000</v>
      </c>
      <c r="F26" s="98"/>
      <c r="G26" s="99"/>
      <c r="H26" s="100"/>
      <c r="I26" s="100"/>
      <c r="J26" s="99"/>
      <c r="K26" s="100"/>
      <c r="L26" s="101">
        <f t="shared" si="0"/>
        <v>0</v>
      </c>
      <c r="M26" s="101">
        <f t="shared" si="1"/>
        <v>0</v>
      </c>
      <c r="N26" s="102"/>
      <c r="O26" s="102"/>
      <c r="P26" s="103"/>
    </row>
    <row r="27" spans="1:16" ht="27.6" x14ac:dyDescent="0.3">
      <c r="A27" s="18">
        <v>2601018</v>
      </c>
      <c r="B27" s="19" t="s">
        <v>57</v>
      </c>
      <c r="C27" s="20">
        <v>8000</v>
      </c>
      <c r="D27" s="19" t="s">
        <v>40</v>
      </c>
      <c r="E27" s="33" t="s">
        <v>1000</v>
      </c>
      <c r="F27" s="98"/>
      <c r="G27" s="99"/>
      <c r="H27" s="100"/>
      <c r="I27" s="100"/>
      <c r="J27" s="99"/>
      <c r="K27" s="100"/>
      <c r="L27" s="101">
        <f t="shared" si="0"/>
        <v>0</v>
      </c>
      <c r="M27" s="101">
        <f t="shared" si="1"/>
        <v>0</v>
      </c>
      <c r="N27" s="102"/>
      <c r="O27" s="102"/>
      <c r="P27" s="103"/>
    </row>
    <row r="28" spans="1:16" ht="27.6" x14ac:dyDescent="0.3">
      <c r="A28" s="18">
        <v>2601019</v>
      </c>
      <c r="B28" s="19" t="s">
        <v>58</v>
      </c>
      <c r="C28" s="20">
        <v>800</v>
      </c>
      <c r="D28" s="19" t="s">
        <v>40</v>
      </c>
      <c r="E28" s="33" t="s">
        <v>1000</v>
      </c>
      <c r="F28" s="98"/>
      <c r="G28" s="99"/>
      <c r="H28" s="100"/>
      <c r="I28" s="100"/>
      <c r="J28" s="99"/>
      <c r="K28" s="100"/>
      <c r="L28" s="101">
        <f t="shared" si="0"/>
        <v>0</v>
      </c>
      <c r="M28" s="101">
        <f t="shared" si="1"/>
        <v>0</v>
      </c>
      <c r="N28" s="102"/>
      <c r="O28" s="102"/>
      <c r="P28" s="103"/>
    </row>
    <row r="29" spans="1:16" ht="27.6" x14ac:dyDescent="0.3">
      <c r="A29" s="18">
        <v>2601020</v>
      </c>
      <c r="B29" s="19" t="s">
        <v>689</v>
      </c>
      <c r="C29" s="20">
        <v>200</v>
      </c>
      <c r="D29" s="19" t="s">
        <v>40</v>
      </c>
      <c r="E29" s="33" t="s">
        <v>1000</v>
      </c>
      <c r="F29" s="98"/>
      <c r="G29" s="99"/>
      <c r="H29" s="100"/>
      <c r="I29" s="100"/>
      <c r="J29" s="99"/>
      <c r="K29" s="100"/>
      <c r="L29" s="101">
        <f t="shared" si="0"/>
        <v>0</v>
      </c>
      <c r="M29" s="101">
        <f t="shared" si="1"/>
        <v>0</v>
      </c>
      <c r="N29" s="102"/>
      <c r="O29" s="102"/>
      <c r="P29" s="103"/>
    </row>
    <row r="30" spans="1:16" ht="41.4" x14ac:dyDescent="0.3">
      <c r="A30" s="18">
        <v>2601021</v>
      </c>
      <c r="B30" s="19" t="s">
        <v>690</v>
      </c>
      <c r="C30" s="20">
        <v>2000</v>
      </c>
      <c r="D30" s="19" t="s">
        <v>40</v>
      </c>
      <c r="E30" s="33" t="s">
        <v>1000</v>
      </c>
      <c r="F30" s="98"/>
      <c r="G30" s="99"/>
      <c r="H30" s="100"/>
      <c r="I30" s="100"/>
      <c r="J30" s="99"/>
      <c r="K30" s="100"/>
      <c r="L30" s="101">
        <f t="shared" si="0"/>
        <v>0</v>
      </c>
      <c r="M30" s="101">
        <f t="shared" si="1"/>
        <v>0</v>
      </c>
      <c r="N30" s="102"/>
      <c r="O30" s="102"/>
      <c r="P30" s="103"/>
    </row>
    <row r="31" spans="1:16" ht="27.6" x14ac:dyDescent="0.3">
      <c r="A31" s="18">
        <v>2601022</v>
      </c>
      <c r="B31" s="19" t="s">
        <v>59</v>
      </c>
      <c r="C31" s="20">
        <v>3000</v>
      </c>
      <c r="D31" s="19" t="s">
        <v>40</v>
      </c>
      <c r="E31" s="33" t="s">
        <v>1000</v>
      </c>
      <c r="F31" s="98"/>
      <c r="G31" s="99"/>
      <c r="H31" s="100"/>
      <c r="I31" s="100"/>
      <c r="J31" s="99"/>
      <c r="K31" s="100"/>
      <c r="L31" s="101">
        <f t="shared" si="0"/>
        <v>0</v>
      </c>
      <c r="M31" s="101">
        <f t="shared" si="1"/>
        <v>0</v>
      </c>
      <c r="N31" s="102"/>
      <c r="O31" s="102"/>
      <c r="P31" s="103"/>
    </row>
    <row r="32" spans="1:16" x14ac:dyDescent="0.3">
      <c r="A32" s="18">
        <v>2601023</v>
      </c>
      <c r="B32" s="19" t="s">
        <v>60</v>
      </c>
      <c r="C32" s="20">
        <v>50</v>
      </c>
      <c r="D32" s="19" t="s">
        <v>40</v>
      </c>
      <c r="E32" s="33" t="s">
        <v>1000</v>
      </c>
      <c r="F32" s="98"/>
      <c r="G32" s="99"/>
      <c r="H32" s="100"/>
      <c r="I32" s="100"/>
      <c r="J32" s="99"/>
      <c r="K32" s="100"/>
      <c r="L32" s="101">
        <f t="shared" si="0"/>
        <v>0</v>
      </c>
      <c r="M32" s="101">
        <f t="shared" si="1"/>
        <v>0</v>
      </c>
      <c r="N32" s="102"/>
      <c r="O32" s="102"/>
      <c r="P32" s="103"/>
    </row>
    <row r="33" spans="1:16" ht="27.6" x14ac:dyDescent="0.3">
      <c r="A33" s="18">
        <v>2601024</v>
      </c>
      <c r="B33" s="19" t="s">
        <v>61</v>
      </c>
      <c r="C33" s="20">
        <v>750</v>
      </c>
      <c r="D33" s="19" t="s">
        <v>40</v>
      </c>
      <c r="E33" s="33" t="s">
        <v>1000</v>
      </c>
      <c r="F33" s="98"/>
      <c r="G33" s="99"/>
      <c r="H33" s="100"/>
      <c r="I33" s="100"/>
      <c r="J33" s="99"/>
      <c r="K33" s="100"/>
      <c r="L33" s="101">
        <f t="shared" si="0"/>
        <v>0</v>
      </c>
      <c r="M33" s="101">
        <f t="shared" si="1"/>
        <v>0</v>
      </c>
      <c r="N33" s="102"/>
      <c r="O33" s="102"/>
      <c r="P33" s="103"/>
    </row>
    <row r="34" spans="1:16" ht="28.2" thickBot="1" x14ac:dyDescent="0.35">
      <c r="A34" s="18">
        <v>2601025</v>
      </c>
      <c r="B34" s="31" t="s">
        <v>384</v>
      </c>
      <c r="C34" s="20">
        <v>3000</v>
      </c>
      <c r="D34" s="19" t="s">
        <v>40</v>
      </c>
      <c r="E34" s="33" t="s">
        <v>1000</v>
      </c>
      <c r="F34" s="98"/>
      <c r="G34" s="99"/>
      <c r="H34" s="100"/>
      <c r="I34" s="100"/>
      <c r="J34" s="99"/>
      <c r="K34" s="100"/>
      <c r="L34" s="101">
        <f t="shared" si="0"/>
        <v>0</v>
      </c>
      <c r="M34" s="101">
        <f t="shared" si="1"/>
        <v>0</v>
      </c>
      <c r="N34" s="102"/>
      <c r="O34" s="102"/>
      <c r="P34" s="103"/>
    </row>
    <row r="35" spans="1:16" x14ac:dyDescent="0.3">
      <c r="A35" s="81"/>
      <c r="B35" s="114" t="s">
        <v>854</v>
      </c>
      <c r="C35" s="115"/>
      <c r="D35" s="115"/>
      <c r="E35" s="115"/>
      <c r="F35" s="115"/>
      <c r="G35" s="115"/>
      <c r="H35" s="115"/>
      <c r="I35" s="115"/>
      <c r="J35" s="115"/>
      <c r="K35" s="115"/>
      <c r="L35" s="116">
        <f>SUM(L17:L34)</f>
        <v>0</v>
      </c>
      <c r="M35" s="116">
        <f>SUM(M17:M34)</f>
        <v>0</v>
      </c>
      <c r="N35" s="9"/>
      <c r="O35" s="9"/>
      <c r="P35" s="9"/>
    </row>
    <row r="36" spans="1:16" x14ac:dyDescent="0.3">
      <c r="A36" s="34"/>
      <c r="B36" s="35"/>
      <c r="C36" s="34"/>
      <c r="D36" s="34"/>
      <c r="E36" s="34"/>
    </row>
    <row r="37" spans="1:16" x14ac:dyDescent="0.3">
      <c r="A37" s="34"/>
      <c r="B37" s="34" t="s">
        <v>446</v>
      </c>
      <c r="C37" s="34"/>
      <c r="D37" s="34" t="s">
        <v>383</v>
      </c>
      <c r="E37" s="34"/>
    </row>
    <row r="38" spans="1:16" x14ac:dyDescent="0.3">
      <c r="A38" s="34"/>
      <c r="B38" s="34"/>
      <c r="C38" s="34"/>
      <c r="D38" s="34"/>
      <c r="E38" s="34"/>
    </row>
    <row r="39" spans="1:16" x14ac:dyDescent="0.3">
      <c r="B39"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34" xr:uid="{00000000-0002-0000-0100-000000000000}"/>
  </dataValidations>
  <pageMargins left="0.7" right="0.7" top="0.75" bottom="0.75" header="0.3" footer="0.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8"/>
  <sheetViews>
    <sheetView showGridLines="0" topLeftCell="A38" workbookViewId="0">
      <selection activeCell="E18" sqref="E18:E43"/>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438</v>
      </c>
      <c r="B10" s="170"/>
      <c r="C10" s="3"/>
      <c r="D10" s="3"/>
      <c r="E10" s="3"/>
    </row>
    <row r="11" spans="1:16" ht="15.6" x14ac:dyDescent="0.3">
      <c r="A11" s="3"/>
      <c r="B11" s="3"/>
      <c r="C11" s="3"/>
      <c r="D11" s="3"/>
      <c r="E11" s="3"/>
    </row>
    <row r="12" spans="1:16" ht="15.6" x14ac:dyDescent="0.3">
      <c r="A12" s="10" t="s">
        <v>1001</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9" customHeight="1" x14ac:dyDescent="0.3">
      <c r="A17" s="22"/>
      <c r="B17" s="32"/>
      <c r="C17" s="23"/>
      <c r="D17" s="24"/>
      <c r="E17" s="24"/>
      <c r="F17" s="24"/>
      <c r="G17" s="24"/>
      <c r="H17" s="24"/>
      <c r="I17" s="24"/>
      <c r="J17" s="24"/>
      <c r="K17" s="24"/>
      <c r="L17" s="24"/>
      <c r="M17" s="24"/>
      <c r="N17" s="24"/>
      <c r="O17" s="24"/>
      <c r="P17" s="24"/>
    </row>
    <row r="18" spans="1:16" ht="220.8" x14ac:dyDescent="0.3">
      <c r="A18" s="18">
        <v>2601026</v>
      </c>
      <c r="B18" s="19" t="s">
        <v>62</v>
      </c>
      <c r="C18" s="20">
        <v>50</v>
      </c>
      <c r="D18" s="19" t="s">
        <v>41</v>
      </c>
      <c r="E18" s="33" t="s">
        <v>1002</v>
      </c>
      <c r="F18" s="98"/>
      <c r="G18" s="99"/>
      <c r="H18" s="100"/>
      <c r="I18" s="100"/>
      <c r="J18" s="99"/>
      <c r="K18" s="100"/>
      <c r="L18" s="101">
        <f t="shared" ref="L18:L41" si="0">C18*I18</f>
        <v>0</v>
      </c>
      <c r="M18" s="101">
        <f t="shared" ref="M18:M41" si="1">C18*K18</f>
        <v>0</v>
      </c>
      <c r="N18" s="102"/>
      <c r="O18" s="102"/>
      <c r="P18" s="103"/>
    </row>
    <row r="19" spans="1:16" ht="220.8" x14ac:dyDescent="0.3">
      <c r="A19" s="18">
        <v>2601027</v>
      </c>
      <c r="B19" s="19" t="s">
        <v>63</v>
      </c>
      <c r="C19" s="20">
        <v>600</v>
      </c>
      <c r="D19" s="19" t="s">
        <v>41</v>
      </c>
      <c r="E19" s="33" t="s">
        <v>1002</v>
      </c>
      <c r="F19" s="98"/>
      <c r="G19" s="99"/>
      <c r="H19" s="100"/>
      <c r="I19" s="100"/>
      <c r="J19" s="99"/>
      <c r="K19" s="100"/>
      <c r="L19" s="101">
        <f t="shared" si="0"/>
        <v>0</v>
      </c>
      <c r="M19" s="101">
        <f t="shared" si="1"/>
        <v>0</v>
      </c>
      <c r="N19" s="102"/>
      <c r="O19" s="102"/>
      <c r="P19" s="103"/>
    </row>
    <row r="20" spans="1:16" ht="220.8" x14ac:dyDescent="0.3">
      <c r="A20" s="18">
        <v>2601028</v>
      </c>
      <c r="B20" s="19" t="s">
        <v>418</v>
      </c>
      <c r="C20" s="20">
        <v>125</v>
      </c>
      <c r="D20" s="19" t="s">
        <v>41</v>
      </c>
      <c r="E20" s="33" t="s">
        <v>1002</v>
      </c>
      <c r="F20" s="98"/>
      <c r="G20" s="99"/>
      <c r="H20" s="100"/>
      <c r="I20" s="100"/>
      <c r="J20" s="99"/>
      <c r="K20" s="100"/>
      <c r="L20" s="101">
        <f t="shared" si="0"/>
        <v>0</v>
      </c>
      <c r="M20" s="101">
        <f t="shared" si="1"/>
        <v>0</v>
      </c>
      <c r="N20" s="102"/>
      <c r="O20" s="102"/>
      <c r="P20" s="103"/>
    </row>
    <row r="21" spans="1:16" ht="220.8" x14ac:dyDescent="0.3">
      <c r="A21" s="18">
        <v>2601029</v>
      </c>
      <c r="B21" s="19" t="s">
        <v>691</v>
      </c>
      <c r="C21" s="20">
        <v>50</v>
      </c>
      <c r="D21" s="19" t="s">
        <v>41</v>
      </c>
      <c r="E21" s="33" t="s">
        <v>1002</v>
      </c>
      <c r="F21" s="98"/>
      <c r="G21" s="99"/>
      <c r="H21" s="100"/>
      <c r="I21" s="100"/>
      <c r="J21" s="99"/>
      <c r="K21" s="100"/>
      <c r="L21" s="101">
        <f t="shared" si="0"/>
        <v>0</v>
      </c>
      <c r="M21" s="101">
        <f t="shared" si="1"/>
        <v>0</v>
      </c>
      <c r="N21" s="102"/>
      <c r="O21" s="102"/>
      <c r="P21" s="103"/>
    </row>
    <row r="22" spans="1:16" ht="96.6" x14ac:dyDescent="0.3">
      <c r="A22" s="18">
        <v>2601030</v>
      </c>
      <c r="B22" s="19" t="s">
        <v>692</v>
      </c>
      <c r="C22" s="20">
        <v>500</v>
      </c>
      <c r="D22" s="19" t="s">
        <v>41</v>
      </c>
      <c r="E22" s="33" t="s">
        <v>1002</v>
      </c>
      <c r="F22" s="98"/>
      <c r="G22" s="99"/>
      <c r="H22" s="100"/>
      <c r="I22" s="100"/>
      <c r="J22" s="99"/>
      <c r="K22" s="100"/>
      <c r="L22" s="101">
        <f t="shared" si="0"/>
        <v>0</v>
      </c>
      <c r="M22" s="101">
        <f t="shared" si="1"/>
        <v>0</v>
      </c>
      <c r="N22" s="102"/>
      <c r="O22" s="102"/>
      <c r="P22" s="103"/>
    </row>
    <row r="23" spans="1:16" ht="220.8" x14ac:dyDescent="0.3">
      <c r="A23" s="18">
        <v>2601031</v>
      </c>
      <c r="B23" s="19" t="s">
        <v>64</v>
      </c>
      <c r="C23" s="20">
        <v>100</v>
      </c>
      <c r="D23" s="19" t="s">
        <v>41</v>
      </c>
      <c r="E23" s="33" t="s">
        <v>1002</v>
      </c>
      <c r="F23" s="98"/>
      <c r="G23" s="99"/>
      <c r="H23" s="100"/>
      <c r="I23" s="100"/>
      <c r="J23" s="99"/>
      <c r="K23" s="100"/>
      <c r="L23" s="101">
        <f t="shared" si="0"/>
        <v>0</v>
      </c>
      <c r="M23" s="101">
        <f t="shared" si="1"/>
        <v>0</v>
      </c>
      <c r="N23" s="102"/>
      <c r="O23" s="102"/>
      <c r="P23" s="103"/>
    </row>
    <row r="24" spans="1:16" ht="96.6" x14ac:dyDescent="0.3">
      <c r="A24" s="18">
        <v>2601032</v>
      </c>
      <c r="B24" s="19" t="s">
        <v>65</v>
      </c>
      <c r="C24" s="20">
        <v>50</v>
      </c>
      <c r="D24" s="19" t="s">
        <v>41</v>
      </c>
      <c r="E24" s="33" t="s">
        <v>1002</v>
      </c>
      <c r="F24" s="98"/>
      <c r="G24" s="99"/>
      <c r="H24" s="100"/>
      <c r="I24" s="100"/>
      <c r="J24" s="99"/>
      <c r="K24" s="100"/>
      <c r="L24" s="101">
        <f t="shared" si="0"/>
        <v>0</v>
      </c>
      <c r="M24" s="101">
        <f t="shared" si="1"/>
        <v>0</v>
      </c>
      <c r="N24" s="102"/>
      <c r="O24" s="102"/>
      <c r="P24" s="103"/>
    </row>
    <row r="25" spans="1:16" ht="220.8" x14ac:dyDescent="0.3">
      <c r="A25" s="18">
        <v>2601033</v>
      </c>
      <c r="B25" s="19" t="s">
        <v>66</v>
      </c>
      <c r="C25" s="20">
        <v>100</v>
      </c>
      <c r="D25" s="19" t="s">
        <v>41</v>
      </c>
      <c r="E25" s="33" t="s">
        <v>1002</v>
      </c>
      <c r="F25" s="98"/>
      <c r="G25" s="99"/>
      <c r="H25" s="100"/>
      <c r="I25" s="100"/>
      <c r="J25" s="99"/>
      <c r="K25" s="100"/>
      <c r="L25" s="101">
        <f t="shared" si="0"/>
        <v>0</v>
      </c>
      <c r="M25" s="101">
        <f t="shared" si="1"/>
        <v>0</v>
      </c>
      <c r="N25" s="102"/>
      <c r="O25" s="102"/>
      <c r="P25" s="103"/>
    </row>
    <row r="26" spans="1:16" ht="220.8" x14ac:dyDescent="0.3">
      <c r="A26" s="18">
        <v>2601034</v>
      </c>
      <c r="B26" s="19" t="s">
        <v>693</v>
      </c>
      <c r="C26" s="20">
        <v>100</v>
      </c>
      <c r="D26" s="19" t="s">
        <v>41</v>
      </c>
      <c r="E26" s="33" t="s">
        <v>1002</v>
      </c>
      <c r="F26" s="98"/>
      <c r="G26" s="99"/>
      <c r="H26" s="100"/>
      <c r="I26" s="100"/>
      <c r="J26" s="99"/>
      <c r="K26" s="100"/>
      <c r="L26" s="101">
        <f t="shared" si="0"/>
        <v>0</v>
      </c>
      <c r="M26" s="101">
        <f t="shared" si="1"/>
        <v>0</v>
      </c>
      <c r="N26" s="102"/>
      <c r="O26" s="102"/>
      <c r="P26" s="103"/>
    </row>
    <row r="27" spans="1:16" ht="220.8" x14ac:dyDescent="0.3">
      <c r="A27" s="18">
        <v>2601035</v>
      </c>
      <c r="B27" s="19" t="s">
        <v>67</v>
      </c>
      <c r="C27" s="20">
        <v>100</v>
      </c>
      <c r="D27" s="19" t="s">
        <v>41</v>
      </c>
      <c r="E27" s="33" t="s">
        <v>1002</v>
      </c>
      <c r="F27" s="98"/>
      <c r="G27" s="99"/>
      <c r="H27" s="100"/>
      <c r="I27" s="100"/>
      <c r="J27" s="99"/>
      <c r="K27" s="100"/>
      <c r="L27" s="101">
        <f t="shared" si="0"/>
        <v>0</v>
      </c>
      <c r="M27" s="101">
        <f t="shared" si="1"/>
        <v>0</v>
      </c>
      <c r="N27" s="102"/>
      <c r="O27" s="102"/>
      <c r="P27" s="103"/>
    </row>
    <row r="28" spans="1:16" ht="207" x14ac:dyDescent="0.3">
      <c r="A28" s="18">
        <v>2601036</v>
      </c>
      <c r="B28" s="19" t="s">
        <v>439</v>
      </c>
      <c r="C28" s="43">
        <v>30</v>
      </c>
      <c r="D28" s="19" t="s">
        <v>7</v>
      </c>
      <c r="E28" s="33" t="s">
        <v>1002</v>
      </c>
      <c r="F28" s="98"/>
      <c r="G28" s="99"/>
      <c r="H28" s="100"/>
      <c r="I28" s="100"/>
      <c r="J28" s="99"/>
      <c r="K28" s="100"/>
      <c r="L28" s="101">
        <f t="shared" si="0"/>
        <v>0</v>
      </c>
      <c r="M28" s="101">
        <f t="shared" si="1"/>
        <v>0</v>
      </c>
      <c r="N28" s="102"/>
      <c r="O28" s="102"/>
      <c r="P28" s="103"/>
    </row>
    <row r="29" spans="1:16" ht="207" x14ac:dyDescent="0.3">
      <c r="A29" s="18">
        <v>2601037</v>
      </c>
      <c r="B29" s="19" t="s">
        <v>440</v>
      </c>
      <c r="C29" s="43">
        <v>14</v>
      </c>
      <c r="D29" s="19" t="s">
        <v>7</v>
      </c>
      <c r="E29" s="33" t="s">
        <v>1002</v>
      </c>
      <c r="F29" s="98"/>
      <c r="G29" s="99"/>
      <c r="H29" s="100"/>
      <c r="I29" s="100"/>
      <c r="J29" s="99"/>
      <c r="K29" s="100"/>
      <c r="L29" s="101">
        <f t="shared" si="0"/>
        <v>0</v>
      </c>
      <c r="M29" s="101">
        <f t="shared" si="1"/>
        <v>0</v>
      </c>
      <c r="N29" s="102"/>
      <c r="O29" s="102"/>
      <c r="P29" s="103"/>
    </row>
    <row r="30" spans="1:16" ht="207" x14ac:dyDescent="0.3">
      <c r="A30" s="18">
        <v>2601038</v>
      </c>
      <c r="B30" s="19" t="s">
        <v>441</v>
      </c>
      <c r="C30" s="43">
        <v>14</v>
      </c>
      <c r="D30" s="19" t="s">
        <v>7</v>
      </c>
      <c r="E30" s="33" t="s">
        <v>1002</v>
      </c>
      <c r="F30" s="98"/>
      <c r="G30" s="99"/>
      <c r="H30" s="100"/>
      <c r="I30" s="100"/>
      <c r="J30" s="99"/>
      <c r="K30" s="100"/>
      <c r="L30" s="101">
        <f t="shared" si="0"/>
        <v>0</v>
      </c>
      <c r="M30" s="101">
        <f t="shared" si="1"/>
        <v>0</v>
      </c>
      <c r="N30" s="102"/>
      <c r="O30" s="102"/>
      <c r="P30" s="103"/>
    </row>
    <row r="31" spans="1:16" ht="207" x14ac:dyDescent="0.3">
      <c r="A31" s="18">
        <v>2601039</v>
      </c>
      <c r="B31" s="19" t="s">
        <v>442</v>
      </c>
      <c r="C31" s="43">
        <v>4</v>
      </c>
      <c r="D31" s="19" t="s">
        <v>7</v>
      </c>
      <c r="E31" s="33" t="s">
        <v>1002</v>
      </c>
      <c r="F31" s="98"/>
      <c r="G31" s="99"/>
      <c r="H31" s="100"/>
      <c r="I31" s="100"/>
      <c r="J31" s="99"/>
      <c r="K31" s="100"/>
      <c r="L31" s="101">
        <f t="shared" si="0"/>
        <v>0</v>
      </c>
      <c r="M31" s="101">
        <f t="shared" si="1"/>
        <v>0</v>
      </c>
      <c r="N31" s="102"/>
      <c r="O31" s="102"/>
      <c r="P31" s="103"/>
    </row>
    <row r="32" spans="1:16" ht="207" x14ac:dyDescent="0.3">
      <c r="A32" s="18">
        <v>2601040</v>
      </c>
      <c r="B32" s="19" t="s">
        <v>443</v>
      </c>
      <c r="C32" s="43">
        <v>1</v>
      </c>
      <c r="D32" s="19" t="s">
        <v>7</v>
      </c>
      <c r="E32" s="33" t="s">
        <v>1002</v>
      </c>
      <c r="F32" s="98"/>
      <c r="G32" s="99"/>
      <c r="H32" s="100"/>
      <c r="I32" s="100"/>
      <c r="J32" s="99"/>
      <c r="K32" s="100"/>
      <c r="L32" s="101">
        <f t="shared" si="0"/>
        <v>0</v>
      </c>
      <c r="M32" s="101">
        <f t="shared" si="1"/>
        <v>0</v>
      </c>
      <c r="N32" s="102"/>
      <c r="O32" s="102"/>
      <c r="P32" s="103"/>
    </row>
    <row r="33" spans="1:16" ht="151.80000000000001" x14ac:dyDescent="0.3">
      <c r="A33" s="18">
        <v>2601041</v>
      </c>
      <c r="B33" s="19" t="s">
        <v>444</v>
      </c>
      <c r="C33" s="43">
        <v>1</v>
      </c>
      <c r="D33" s="19" t="s">
        <v>7</v>
      </c>
      <c r="E33" s="33" t="s">
        <v>1002</v>
      </c>
      <c r="F33" s="98"/>
      <c r="G33" s="99"/>
      <c r="H33" s="100"/>
      <c r="I33" s="100"/>
      <c r="J33" s="99"/>
      <c r="K33" s="100"/>
      <c r="L33" s="101">
        <f t="shared" si="0"/>
        <v>0</v>
      </c>
      <c r="M33" s="101">
        <f t="shared" si="1"/>
        <v>0</v>
      </c>
      <c r="N33" s="102"/>
      <c r="O33" s="102"/>
      <c r="P33" s="103"/>
    </row>
    <row r="34" spans="1:16" ht="151.80000000000001" x14ac:dyDescent="0.3">
      <c r="A34" s="18">
        <v>2601042</v>
      </c>
      <c r="B34" s="19" t="s">
        <v>445</v>
      </c>
      <c r="C34" s="43">
        <v>1</v>
      </c>
      <c r="D34" s="19" t="s">
        <v>7</v>
      </c>
      <c r="E34" s="33" t="s">
        <v>1002</v>
      </c>
      <c r="F34" s="98"/>
      <c r="G34" s="99"/>
      <c r="H34" s="100"/>
      <c r="I34" s="100"/>
      <c r="J34" s="99"/>
      <c r="K34" s="100"/>
      <c r="L34" s="101">
        <f t="shared" si="0"/>
        <v>0</v>
      </c>
      <c r="M34" s="101">
        <f t="shared" si="1"/>
        <v>0</v>
      </c>
      <c r="N34" s="102"/>
      <c r="O34" s="102"/>
      <c r="P34" s="103"/>
    </row>
    <row r="35" spans="1:16" ht="151.80000000000001" x14ac:dyDescent="0.3">
      <c r="A35" s="18">
        <v>2601043</v>
      </c>
      <c r="B35" s="19" t="s">
        <v>449</v>
      </c>
      <c r="C35" s="43">
        <v>2</v>
      </c>
      <c r="D35" s="19" t="s">
        <v>7</v>
      </c>
      <c r="E35" s="33" t="s">
        <v>1002</v>
      </c>
      <c r="F35" s="98"/>
      <c r="G35" s="99"/>
      <c r="H35" s="100"/>
      <c r="I35" s="100"/>
      <c r="J35" s="99"/>
      <c r="K35" s="100"/>
      <c r="L35" s="101">
        <f t="shared" si="0"/>
        <v>0</v>
      </c>
      <c r="M35" s="101">
        <f t="shared" si="1"/>
        <v>0</v>
      </c>
      <c r="N35" s="102"/>
      <c r="O35" s="102"/>
      <c r="P35" s="103"/>
    </row>
    <row r="36" spans="1:16" ht="151.80000000000001" x14ac:dyDescent="0.3">
      <c r="A36" s="18">
        <v>2601044</v>
      </c>
      <c r="B36" s="19" t="s">
        <v>450</v>
      </c>
      <c r="C36" s="43">
        <v>16</v>
      </c>
      <c r="D36" s="19" t="s">
        <v>7</v>
      </c>
      <c r="E36" s="33" t="s">
        <v>1002</v>
      </c>
      <c r="F36" s="98"/>
      <c r="G36" s="99"/>
      <c r="H36" s="100"/>
      <c r="I36" s="100"/>
      <c r="J36" s="99"/>
      <c r="K36" s="100"/>
      <c r="L36" s="101">
        <f t="shared" si="0"/>
        <v>0</v>
      </c>
      <c r="M36" s="101">
        <f t="shared" si="1"/>
        <v>0</v>
      </c>
      <c r="N36" s="102"/>
      <c r="O36" s="102"/>
      <c r="P36" s="103"/>
    </row>
    <row r="37" spans="1:16" ht="151.80000000000001" x14ac:dyDescent="0.3">
      <c r="A37" s="18">
        <v>2601045</v>
      </c>
      <c r="B37" s="19" t="s">
        <v>451</v>
      </c>
      <c r="C37" s="43">
        <v>4</v>
      </c>
      <c r="D37" s="19" t="s">
        <v>7</v>
      </c>
      <c r="E37" s="33" t="s">
        <v>1002</v>
      </c>
      <c r="F37" s="98"/>
      <c r="G37" s="99"/>
      <c r="H37" s="100"/>
      <c r="I37" s="100"/>
      <c r="J37" s="99"/>
      <c r="K37" s="100"/>
      <c r="L37" s="101">
        <f t="shared" si="0"/>
        <v>0</v>
      </c>
      <c r="M37" s="101">
        <f t="shared" si="1"/>
        <v>0</v>
      </c>
      <c r="N37" s="102"/>
      <c r="O37" s="102"/>
      <c r="P37" s="103"/>
    </row>
    <row r="38" spans="1:16" ht="110.4" x14ac:dyDescent="0.3">
      <c r="A38" s="18">
        <v>2601046</v>
      </c>
      <c r="B38" s="44" t="s">
        <v>447</v>
      </c>
      <c r="C38" s="45">
        <v>995</v>
      </c>
      <c r="D38" s="45" t="s">
        <v>41</v>
      </c>
      <c r="E38" s="33" t="s">
        <v>1002</v>
      </c>
      <c r="F38" s="98"/>
      <c r="G38" s="99"/>
      <c r="H38" s="100"/>
      <c r="I38" s="100"/>
      <c r="J38" s="99"/>
      <c r="K38" s="100"/>
      <c r="L38" s="101">
        <f t="shared" si="0"/>
        <v>0</v>
      </c>
      <c r="M38" s="101">
        <f t="shared" si="1"/>
        <v>0</v>
      </c>
      <c r="N38" s="102"/>
      <c r="O38" s="102"/>
      <c r="P38" s="103"/>
    </row>
    <row r="39" spans="1:16" ht="138" x14ac:dyDescent="0.3">
      <c r="A39" s="18">
        <v>2601047</v>
      </c>
      <c r="B39" s="44" t="s">
        <v>448</v>
      </c>
      <c r="C39" s="45">
        <v>100</v>
      </c>
      <c r="D39" s="45" t="s">
        <v>41</v>
      </c>
      <c r="E39" s="33" t="s">
        <v>1002</v>
      </c>
      <c r="F39" s="98"/>
      <c r="G39" s="99"/>
      <c r="H39" s="100"/>
      <c r="I39" s="100"/>
      <c r="J39" s="99"/>
      <c r="K39" s="100"/>
      <c r="L39" s="101">
        <f t="shared" si="0"/>
        <v>0</v>
      </c>
      <c r="M39" s="101">
        <f t="shared" si="1"/>
        <v>0</v>
      </c>
      <c r="N39" s="102"/>
      <c r="O39" s="102"/>
      <c r="P39" s="103"/>
    </row>
    <row r="40" spans="1:16" ht="69" x14ac:dyDescent="0.3">
      <c r="A40" s="18">
        <v>2601048</v>
      </c>
      <c r="B40" s="19" t="s">
        <v>68</v>
      </c>
      <c r="C40" s="20">
        <v>375</v>
      </c>
      <c r="D40" s="19" t="s">
        <v>41</v>
      </c>
      <c r="E40" s="33" t="s">
        <v>1002</v>
      </c>
      <c r="F40" s="98"/>
      <c r="G40" s="99"/>
      <c r="H40" s="100"/>
      <c r="I40" s="100"/>
      <c r="J40" s="99"/>
      <c r="K40" s="100"/>
      <c r="L40" s="101">
        <f t="shared" si="0"/>
        <v>0</v>
      </c>
      <c r="M40" s="101">
        <f t="shared" si="1"/>
        <v>0</v>
      </c>
      <c r="N40" s="102"/>
      <c r="O40" s="102"/>
      <c r="P40" s="103"/>
    </row>
    <row r="41" spans="1:16" ht="41.4" x14ac:dyDescent="0.3">
      <c r="A41" s="18">
        <v>2601049</v>
      </c>
      <c r="B41" s="19" t="s">
        <v>69</v>
      </c>
      <c r="C41" s="20">
        <v>20</v>
      </c>
      <c r="D41" s="19" t="s">
        <v>41</v>
      </c>
      <c r="E41" s="33" t="s">
        <v>1002</v>
      </c>
      <c r="F41" s="98"/>
      <c r="G41" s="99"/>
      <c r="H41" s="100"/>
      <c r="I41" s="100"/>
      <c r="J41" s="99"/>
      <c r="K41" s="100"/>
      <c r="L41" s="101">
        <f t="shared" si="0"/>
        <v>0</v>
      </c>
      <c r="M41" s="101">
        <f t="shared" si="1"/>
        <v>0</v>
      </c>
      <c r="N41" s="102"/>
      <c r="O41" s="102"/>
      <c r="P41" s="103"/>
    </row>
    <row r="42" spans="1:16" x14ac:dyDescent="0.3">
      <c r="A42" s="18">
        <v>2601050</v>
      </c>
      <c r="B42" s="33" t="s">
        <v>918</v>
      </c>
      <c r="C42" s="136">
        <v>1</v>
      </c>
      <c r="D42" s="33" t="s">
        <v>686</v>
      </c>
      <c r="E42" s="33" t="s">
        <v>1002</v>
      </c>
      <c r="F42" s="137"/>
      <c r="G42" s="138"/>
      <c r="H42" s="139"/>
      <c r="I42" s="139"/>
      <c r="J42" s="138"/>
      <c r="K42" s="139"/>
      <c r="L42" s="101">
        <f t="shared" ref="L42:L43" si="2">C42*I42</f>
        <v>0</v>
      </c>
      <c r="M42" s="101">
        <f t="shared" ref="M42:M43" si="3">C42*K42</f>
        <v>0</v>
      </c>
      <c r="N42" s="102"/>
      <c r="O42" s="102"/>
      <c r="P42" s="103"/>
    </row>
    <row r="43" spans="1:16" ht="15" thickBot="1" x14ac:dyDescent="0.35">
      <c r="A43" s="18">
        <v>2601051</v>
      </c>
      <c r="B43" s="33" t="s">
        <v>919</v>
      </c>
      <c r="C43" s="136">
        <v>1</v>
      </c>
      <c r="D43" s="33" t="s">
        <v>686</v>
      </c>
      <c r="E43" s="33" t="s">
        <v>1002</v>
      </c>
      <c r="F43" s="137"/>
      <c r="G43" s="138"/>
      <c r="H43" s="139"/>
      <c r="I43" s="139"/>
      <c r="J43" s="138"/>
      <c r="K43" s="139"/>
      <c r="L43" s="101">
        <f t="shared" si="2"/>
        <v>0</v>
      </c>
      <c r="M43" s="101">
        <f t="shared" si="3"/>
        <v>0</v>
      </c>
      <c r="N43" s="102"/>
      <c r="O43" s="102"/>
      <c r="P43" s="103"/>
    </row>
    <row r="44" spans="1:16" ht="19.8" customHeight="1" x14ac:dyDescent="0.3">
      <c r="A44" s="81"/>
      <c r="B44" s="114" t="s">
        <v>854</v>
      </c>
      <c r="C44" s="115"/>
      <c r="D44" s="115"/>
      <c r="E44" s="115"/>
      <c r="F44" s="115"/>
      <c r="G44" s="115"/>
      <c r="H44" s="115"/>
      <c r="I44" s="115"/>
      <c r="J44" s="115"/>
      <c r="K44" s="115"/>
      <c r="L44" s="116">
        <f>SUM(L17:L43)</f>
        <v>0</v>
      </c>
      <c r="M44" s="116">
        <f>SUM(M17:M43)</f>
        <v>0</v>
      </c>
      <c r="N44" s="9"/>
      <c r="O44" s="9"/>
      <c r="P44" s="9"/>
    </row>
    <row r="45" spans="1:16" x14ac:dyDescent="0.3">
      <c r="A45" s="34"/>
      <c r="B45" s="35"/>
      <c r="C45" s="34"/>
      <c r="D45" s="34"/>
      <c r="E45" s="34"/>
    </row>
    <row r="46" spans="1:16" x14ac:dyDescent="0.3">
      <c r="A46" s="34"/>
      <c r="B46" s="34" t="s">
        <v>446</v>
      </c>
      <c r="C46" s="34"/>
      <c r="D46" s="34" t="s">
        <v>383</v>
      </c>
      <c r="E46" s="34"/>
    </row>
    <row r="47" spans="1:16" x14ac:dyDescent="0.3">
      <c r="A47" s="34"/>
      <c r="B47" s="34"/>
      <c r="C47" s="34"/>
      <c r="D47" s="34"/>
      <c r="E47" s="34"/>
    </row>
    <row r="48" spans="1:16" x14ac:dyDescent="0.3">
      <c r="B48"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43" xr:uid="{00000000-0002-0000-0200-000000000000}"/>
  </dataValidations>
  <pageMargins left="0.7" right="0.7" top="0.75" bottom="0.75" header="0.3"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5"/>
  <sheetViews>
    <sheetView showGridLines="0" workbookViewId="0">
      <selection activeCell="E18" sqref="E18:E20"/>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438</v>
      </c>
      <c r="B10" s="170"/>
      <c r="C10" s="3"/>
      <c r="D10" s="3"/>
      <c r="E10" s="3"/>
    </row>
    <row r="11" spans="1:16" ht="15.6" x14ac:dyDescent="0.3">
      <c r="A11" s="3"/>
      <c r="B11" s="3"/>
      <c r="C11" s="3"/>
      <c r="D11" s="3"/>
      <c r="E11" s="3"/>
    </row>
    <row r="12" spans="1:16" ht="15.6" x14ac:dyDescent="0.3">
      <c r="A12" s="10" t="s">
        <v>1003</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9" customHeight="1" x14ac:dyDescent="0.3">
      <c r="A17" s="22"/>
      <c r="B17" s="32"/>
      <c r="C17" s="23"/>
      <c r="D17" s="24"/>
      <c r="E17" s="24"/>
      <c r="F17" s="24"/>
      <c r="G17" s="24"/>
      <c r="H17" s="24"/>
      <c r="I17" s="24"/>
      <c r="J17" s="24"/>
      <c r="K17" s="24"/>
      <c r="L17" s="24"/>
      <c r="M17" s="24"/>
      <c r="N17" s="24"/>
      <c r="O17" s="24"/>
      <c r="P17" s="24"/>
    </row>
    <row r="18" spans="1:16" ht="41.4" x14ac:dyDescent="0.3">
      <c r="A18" s="18">
        <v>2601050</v>
      </c>
      <c r="B18" s="19" t="s">
        <v>70</v>
      </c>
      <c r="C18" s="20">
        <v>100</v>
      </c>
      <c r="D18" s="19" t="s">
        <v>41</v>
      </c>
      <c r="E18" s="33" t="s">
        <v>1004</v>
      </c>
      <c r="F18" s="98"/>
      <c r="G18" s="99"/>
      <c r="H18" s="100"/>
      <c r="I18" s="100"/>
      <c r="J18" s="99"/>
      <c r="K18" s="100"/>
      <c r="L18" s="101">
        <f t="shared" ref="L18:L20" si="0">C18*I18</f>
        <v>0</v>
      </c>
      <c r="M18" s="101">
        <f t="shared" ref="M18:M20" si="1">C18*K18</f>
        <v>0</v>
      </c>
      <c r="N18" s="102"/>
      <c r="O18" s="102"/>
      <c r="P18" s="103"/>
    </row>
    <row r="19" spans="1:16" ht="41.4" x14ac:dyDescent="0.3">
      <c r="A19" s="18">
        <v>2601051</v>
      </c>
      <c r="B19" s="19" t="s">
        <v>71</v>
      </c>
      <c r="C19" s="20">
        <v>100</v>
      </c>
      <c r="D19" s="19" t="s">
        <v>41</v>
      </c>
      <c r="E19" s="33" t="s">
        <v>1004</v>
      </c>
      <c r="F19" s="98"/>
      <c r="G19" s="99"/>
      <c r="H19" s="100"/>
      <c r="I19" s="100"/>
      <c r="J19" s="99"/>
      <c r="K19" s="100"/>
      <c r="L19" s="101">
        <f t="shared" si="0"/>
        <v>0</v>
      </c>
      <c r="M19" s="101">
        <f t="shared" si="1"/>
        <v>0</v>
      </c>
      <c r="N19" s="102"/>
      <c r="O19" s="102"/>
      <c r="P19" s="103"/>
    </row>
    <row r="20" spans="1:16" ht="42" thickBot="1" x14ac:dyDescent="0.35">
      <c r="A20" s="18">
        <v>2601052</v>
      </c>
      <c r="B20" s="19" t="s">
        <v>72</v>
      </c>
      <c r="C20" s="20">
        <v>100</v>
      </c>
      <c r="D20" s="19" t="s">
        <v>41</v>
      </c>
      <c r="E20" s="33" t="s">
        <v>1004</v>
      </c>
      <c r="F20" s="98"/>
      <c r="G20" s="99"/>
      <c r="H20" s="100"/>
      <c r="I20" s="100"/>
      <c r="J20" s="99"/>
      <c r="K20" s="100"/>
      <c r="L20" s="101">
        <f t="shared" si="0"/>
        <v>0</v>
      </c>
      <c r="M20" s="101">
        <f t="shared" si="1"/>
        <v>0</v>
      </c>
      <c r="N20" s="102"/>
      <c r="O20" s="102"/>
      <c r="P20" s="103"/>
    </row>
    <row r="21" spans="1:16" x14ac:dyDescent="0.3">
      <c r="A21" s="81"/>
      <c r="B21" s="114" t="s">
        <v>854</v>
      </c>
      <c r="C21" s="115"/>
      <c r="D21" s="115"/>
      <c r="E21" s="115"/>
      <c r="F21" s="115"/>
      <c r="G21" s="115"/>
      <c r="H21" s="115"/>
      <c r="I21" s="115"/>
      <c r="J21" s="115"/>
      <c r="K21" s="115"/>
      <c r="L21" s="116">
        <f>SUM(L17:L20)</f>
        <v>0</v>
      </c>
      <c r="M21" s="116">
        <f>SUM(M17:M20)</f>
        <v>0</v>
      </c>
      <c r="N21" s="9"/>
      <c r="O21" s="9"/>
      <c r="P21" s="9"/>
    </row>
    <row r="22" spans="1:16" x14ac:dyDescent="0.3">
      <c r="A22" s="34"/>
      <c r="B22" s="35"/>
      <c r="C22" s="34"/>
      <c r="D22" s="34"/>
      <c r="E22" s="34"/>
    </row>
    <row r="23" spans="1:16" x14ac:dyDescent="0.3">
      <c r="A23" s="34"/>
      <c r="B23" s="34" t="s">
        <v>446</v>
      </c>
      <c r="C23" s="34"/>
      <c r="D23" s="34" t="s">
        <v>383</v>
      </c>
      <c r="E23" s="34"/>
    </row>
    <row r="24" spans="1:16" x14ac:dyDescent="0.3">
      <c r="A24" s="34"/>
      <c r="B24" s="34"/>
      <c r="C24" s="34"/>
      <c r="D24" s="34"/>
      <c r="E24" s="34"/>
    </row>
    <row r="25" spans="1:16" x14ac:dyDescent="0.3">
      <c r="B25"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20" xr:uid="{00000000-0002-0000-0300-000000000000}"/>
  </dataValidations>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1"/>
  <sheetViews>
    <sheetView showGridLines="0" topLeftCell="A22" workbookViewId="0">
      <selection activeCell="E18" sqref="E18:E26"/>
    </sheetView>
  </sheetViews>
  <sheetFormatPr defaultRowHeight="14.4" x14ac:dyDescent="0.3"/>
  <cols>
    <col min="1" max="1" width="14" customWidth="1"/>
    <col min="2" max="2" width="45.109375" customWidth="1"/>
    <col min="5" max="5" width="15.109375" customWidth="1"/>
    <col min="6" max="6" width="14" customWidth="1"/>
    <col min="7" max="7" width="11.33203125" customWidth="1"/>
    <col min="8" max="8" width="11.88671875" customWidth="1"/>
    <col min="9" max="9" width="11.44140625" customWidth="1"/>
    <col min="11" max="11" width="10.44140625" customWidth="1"/>
    <col min="12" max="12" width="13.109375" customWidth="1"/>
    <col min="13" max="13" width="11.6640625" customWidth="1"/>
    <col min="14" max="14" width="16.109375" customWidth="1"/>
    <col min="15" max="15" width="19.109375" customWidth="1"/>
    <col min="16" max="16" width="19.332031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438</v>
      </c>
      <c r="B10" s="170"/>
      <c r="C10" s="3"/>
      <c r="D10" s="3"/>
      <c r="E10" s="3"/>
    </row>
    <row r="11" spans="1:16" ht="15.6" x14ac:dyDescent="0.3">
      <c r="A11" s="3"/>
      <c r="B11" s="3"/>
      <c r="C11" s="3"/>
      <c r="D11" s="3"/>
      <c r="E11" s="3"/>
    </row>
    <row r="12" spans="1:16" ht="15.6" x14ac:dyDescent="0.3">
      <c r="A12" s="10" t="s">
        <v>1005</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8.25" customHeight="1" x14ac:dyDescent="0.3">
      <c r="A17" s="22"/>
      <c r="B17" s="24"/>
      <c r="C17" s="23"/>
      <c r="D17" s="24"/>
      <c r="E17" s="24"/>
      <c r="F17" s="24"/>
      <c r="G17" s="24"/>
      <c r="H17" s="24"/>
      <c r="I17" s="24"/>
      <c r="J17" s="24"/>
      <c r="K17" s="24"/>
      <c r="L17" s="24"/>
      <c r="M17" s="24"/>
      <c r="N17" s="24"/>
      <c r="O17" s="24"/>
      <c r="P17" s="24"/>
    </row>
    <row r="18" spans="1:16" ht="82.8" x14ac:dyDescent="0.3">
      <c r="A18" s="18">
        <v>2601053</v>
      </c>
      <c r="B18" s="19" t="s">
        <v>694</v>
      </c>
      <c r="C18" s="20">
        <v>200</v>
      </c>
      <c r="D18" s="19" t="s">
        <v>41</v>
      </c>
      <c r="E18" s="33" t="s">
        <v>1006</v>
      </c>
      <c r="F18" s="98"/>
      <c r="G18" s="99"/>
      <c r="H18" s="100"/>
      <c r="I18" s="100"/>
      <c r="J18" s="99"/>
      <c r="K18" s="100"/>
      <c r="L18" s="101">
        <f t="shared" ref="L18:L26" si="0">C18*I18</f>
        <v>0</v>
      </c>
      <c r="M18" s="101">
        <f t="shared" ref="M18:M26" si="1">C18*K18</f>
        <v>0</v>
      </c>
      <c r="N18" s="102"/>
      <c r="O18" s="102"/>
      <c r="P18" s="103"/>
    </row>
    <row r="19" spans="1:16" ht="69" x14ac:dyDescent="0.3">
      <c r="A19" s="18">
        <v>2601054</v>
      </c>
      <c r="B19" s="19" t="s">
        <v>73</v>
      </c>
      <c r="C19" s="20">
        <v>30</v>
      </c>
      <c r="D19" s="19" t="s">
        <v>41</v>
      </c>
      <c r="E19" s="33" t="s">
        <v>1006</v>
      </c>
      <c r="F19" s="98"/>
      <c r="G19" s="99"/>
      <c r="H19" s="100"/>
      <c r="I19" s="100"/>
      <c r="J19" s="99"/>
      <c r="K19" s="100"/>
      <c r="L19" s="101">
        <f t="shared" si="0"/>
        <v>0</v>
      </c>
      <c r="M19" s="101">
        <f t="shared" si="1"/>
        <v>0</v>
      </c>
      <c r="N19" s="102"/>
      <c r="O19" s="102"/>
      <c r="P19" s="103"/>
    </row>
    <row r="20" spans="1:16" ht="96.6" x14ac:dyDescent="0.3">
      <c r="A20" s="18">
        <v>2601055</v>
      </c>
      <c r="B20" s="19" t="s">
        <v>695</v>
      </c>
      <c r="C20" s="20">
        <v>70</v>
      </c>
      <c r="D20" s="19" t="s">
        <v>41</v>
      </c>
      <c r="E20" s="33" t="s">
        <v>1006</v>
      </c>
      <c r="F20" s="98"/>
      <c r="G20" s="99"/>
      <c r="H20" s="100"/>
      <c r="I20" s="100"/>
      <c r="J20" s="99"/>
      <c r="K20" s="100"/>
      <c r="L20" s="101">
        <f t="shared" si="0"/>
        <v>0</v>
      </c>
      <c r="M20" s="101">
        <f t="shared" si="1"/>
        <v>0</v>
      </c>
      <c r="N20" s="102"/>
      <c r="O20" s="102"/>
      <c r="P20" s="103"/>
    </row>
    <row r="21" spans="1:16" ht="82.8" x14ac:dyDescent="0.3">
      <c r="A21" s="18">
        <v>2601056</v>
      </c>
      <c r="B21" s="19" t="s">
        <v>696</v>
      </c>
      <c r="C21" s="20">
        <v>160</v>
      </c>
      <c r="D21" s="19" t="s">
        <v>41</v>
      </c>
      <c r="E21" s="33" t="s">
        <v>1006</v>
      </c>
      <c r="F21" s="98"/>
      <c r="G21" s="99"/>
      <c r="H21" s="100"/>
      <c r="I21" s="100"/>
      <c r="J21" s="99"/>
      <c r="K21" s="100"/>
      <c r="L21" s="101">
        <f t="shared" si="0"/>
        <v>0</v>
      </c>
      <c r="M21" s="101">
        <f t="shared" si="1"/>
        <v>0</v>
      </c>
      <c r="N21" s="102"/>
      <c r="O21" s="102"/>
      <c r="P21" s="103"/>
    </row>
    <row r="22" spans="1:16" ht="110.4" x14ac:dyDescent="0.3">
      <c r="A22" s="18">
        <v>2601057</v>
      </c>
      <c r="B22" s="19" t="s">
        <v>697</v>
      </c>
      <c r="C22" s="20">
        <v>70</v>
      </c>
      <c r="D22" s="19" t="s">
        <v>41</v>
      </c>
      <c r="E22" s="33" t="s">
        <v>1006</v>
      </c>
      <c r="F22" s="98"/>
      <c r="G22" s="99"/>
      <c r="H22" s="100"/>
      <c r="I22" s="100"/>
      <c r="J22" s="99"/>
      <c r="K22" s="100"/>
      <c r="L22" s="101">
        <f t="shared" si="0"/>
        <v>0</v>
      </c>
      <c r="M22" s="101">
        <f t="shared" si="1"/>
        <v>0</v>
      </c>
      <c r="N22" s="102"/>
      <c r="O22" s="102"/>
      <c r="P22" s="103"/>
    </row>
    <row r="23" spans="1:16" ht="82.8" x14ac:dyDescent="0.3">
      <c r="A23" s="18">
        <v>2601058</v>
      </c>
      <c r="B23" s="19" t="s">
        <v>698</v>
      </c>
      <c r="C23" s="20">
        <v>30</v>
      </c>
      <c r="D23" s="19" t="s">
        <v>41</v>
      </c>
      <c r="E23" s="33" t="s">
        <v>1006</v>
      </c>
      <c r="F23" s="98"/>
      <c r="G23" s="99"/>
      <c r="H23" s="100"/>
      <c r="I23" s="100"/>
      <c r="J23" s="99"/>
      <c r="K23" s="100"/>
      <c r="L23" s="101">
        <f t="shared" si="0"/>
        <v>0</v>
      </c>
      <c r="M23" s="101">
        <f t="shared" si="1"/>
        <v>0</v>
      </c>
      <c r="N23" s="102"/>
      <c r="O23" s="102"/>
      <c r="P23" s="103"/>
    </row>
    <row r="24" spans="1:16" ht="52.5" customHeight="1" x14ac:dyDescent="0.3">
      <c r="A24" s="18">
        <v>2601059</v>
      </c>
      <c r="B24" s="19" t="s">
        <v>699</v>
      </c>
      <c r="C24" s="20">
        <v>90</v>
      </c>
      <c r="D24" s="19" t="s">
        <v>41</v>
      </c>
      <c r="E24" s="33" t="s">
        <v>1006</v>
      </c>
      <c r="F24" s="98"/>
      <c r="G24" s="99"/>
      <c r="H24" s="100"/>
      <c r="I24" s="100"/>
      <c r="J24" s="99"/>
      <c r="K24" s="100"/>
      <c r="L24" s="101">
        <f t="shared" si="0"/>
        <v>0</v>
      </c>
      <c r="M24" s="101">
        <f t="shared" si="1"/>
        <v>0</v>
      </c>
      <c r="N24" s="102"/>
      <c r="O24" s="102"/>
      <c r="P24" s="103"/>
    </row>
    <row r="25" spans="1:16" ht="102" customHeight="1" x14ac:dyDescent="0.3">
      <c r="A25" s="18">
        <v>2601060</v>
      </c>
      <c r="B25" s="44" t="s">
        <v>626</v>
      </c>
      <c r="C25" s="45">
        <v>3</v>
      </c>
      <c r="D25" s="45" t="s">
        <v>41</v>
      </c>
      <c r="E25" s="33" t="s">
        <v>1006</v>
      </c>
      <c r="F25" s="98"/>
      <c r="G25" s="99"/>
      <c r="H25" s="100"/>
      <c r="I25" s="100"/>
      <c r="J25" s="99"/>
      <c r="K25" s="100"/>
      <c r="L25" s="101">
        <f t="shared" si="0"/>
        <v>0</v>
      </c>
      <c r="M25" s="101">
        <f t="shared" si="1"/>
        <v>0</v>
      </c>
      <c r="N25" s="102"/>
      <c r="O25" s="102"/>
      <c r="P25" s="103"/>
    </row>
    <row r="26" spans="1:16" ht="111" customHeight="1" thickBot="1" x14ac:dyDescent="0.35">
      <c r="A26" s="18">
        <v>2601061</v>
      </c>
      <c r="B26" s="44" t="s">
        <v>627</v>
      </c>
      <c r="C26" s="45">
        <v>3</v>
      </c>
      <c r="D26" s="45" t="s">
        <v>41</v>
      </c>
      <c r="E26" s="33" t="s">
        <v>1006</v>
      </c>
      <c r="F26" s="98"/>
      <c r="G26" s="99"/>
      <c r="H26" s="100"/>
      <c r="I26" s="100"/>
      <c r="J26" s="99"/>
      <c r="K26" s="100"/>
      <c r="L26" s="101">
        <f t="shared" si="0"/>
        <v>0</v>
      </c>
      <c r="M26" s="101">
        <f t="shared" si="1"/>
        <v>0</v>
      </c>
      <c r="N26" s="102"/>
      <c r="O26" s="102"/>
      <c r="P26" s="103"/>
    </row>
    <row r="27" spans="1:16" x14ac:dyDescent="0.3">
      <c r="A27" s="81"/>
      <c r="B27" s="114" t="s">
        <v>854</v>
      </c>
      <c r="C27" s="115"/>
      <c r="D27" s="115"/>
      <c r="E27" s="115"/>
      <c r="F27" s="115"/>
      <c r="G27" s="115"/>
      <c r="H27" s="115"/>
      <c r="I27" s="115"/>
      <c r="J27" s="115"/>
      <c r="K27" s="115"/>
      <c r="L27" s="116">
        <f>SUM(L17:L26)</f>
        <v>0</v>
      </c>
      <c r="M27" s="116">
        <f>SUM(M17:M26)</f>
        <v>0</v>
      </c>
      <c r="N27" s="9"/>
      <c r="O27" s="9"/>
      <c r="P27" s="9"/>
    </row>
    <row r="28" spans="1:16" x14ac:dyDescent="0.3">
      <c r="A28" s="34"/>
      <c r="B28" s="35"/>
      <c r="C28" s="34"/>
      <c r="D28" s="34"/>
      <c r="E28" s="34"/>
    </row>
    <row r="29" spans="1:16" x14ac:dyDescent="0.3">
      <c r="A29" s="34"/>
      <c r="B29" s="34" t="s">
        <v>446</v>
      </c>
      <c r="C29" s="34"/>
      <c r="D29" s="34" t="s">
        <v>383</v>
      </c>
      <c r="E29" s="34"/>
    </row>
    <row r="30" spans="1:16" x14ac:dyDescent="0.3">
      <c r="A30" s="34"/>
      <c r="B30" s="34"/>
      <c r="C30" s="34"/>
      <c r="D30" s="34"/>
      <c r="E30" s="34"/>
    </row>
    <row r="31" spans="1:16" x14ac:dyDescent="0.3">
      <c r="B31"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8:J26" xr:uid="{00000000-0002-0000-0400-000000000000}"/>
  </dataValidations>
  <pageMargins left="0.7" right="0.7" top="0.75" bottom="0.7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1"/>
  <sheetViews>
    <sheetView showGridLines="0" topLeftCell="A50" workbookViewId="0">
      <selection activeCell="E17" sqref="E17:E56"/>
    </sheetView>
  </sheetViews>
  <sheetFormatPr defaultRowHeight="14.4" x14ac:dyDescent="0.3"/>
  <cols>
    <col min="1" max="1" width="14" customWidth="1"/>
    <col min="2" max="2" width="50.44140625" customWidth="1"/>
    <col min="5" max="5" width="15.109375" customWidth="1"/>
    <col min="6" max="6" width="13.109375" customWidth="1"/>
    <col min="7" max="7" width="9.88671875" customWidth="1"/>
    <col min="8" max="8" width="11.44140625" customWidth="1"/>
    <col min="9" max="9" width="10.6640625" customWidth="1"/>
    <col min="11" max="11" width="10.88671875" customWidth="1"/>
    <col min="12" max="12" width="12" customWidth="1"/>
    <col min="13" max="13" width="12.44140625" customWidth="1"/>
    <col min="14" max="14" width="20.109375" customWidth="1"/>
    <col min="15" max="15" width="20.44140625" customWidth="1"/>
    <col min="16" max="16" width="16.10937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452</v>
      </c>
      <c r="B10" s="170"/>
      <c r="C10" s="3"/>
      <c r="D10" s="3"/>
      <c r="E10" s="3"/>
    </row>
    <row r="11" spans="1:16" ht="15.6" x14ac:dyDescent="0.3">
      <c r="A11" s="3"/>
      <c r="B11" s="3"/>
      <c r="C11" s="3"/>
      <c r="D11" s="3"/>
      <c r="E11" s="3"/>
    </row>
    <row r="12" spans="1:16" ht="15.6" x14ac:dyDescent="0.3">
      <c r="A12" s="10" t="s">
        <v>1007</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27.6" x14ac:dyDescent="0.3">
      <c r="A17" s="18">
        <v>2602001</v>
      </c>
      <c r="B17" s="19" t="s">
        <v>74</v>
      </c>
      <c r="C17" s="20">
        <v>4</v>
      </c>
      <c r="D17" s="19" t="s">
        <v>7</v>
      </c>
      <c r="E17" s="19" t="s">
        <v>1008</v>
      </c>
      <c r="F17" s="98"/>
      <c r="G17" s="99"/>
      <c r="H17" s="100"/>
      <c r="I17" s="100"/>
      <c r="J17" s="99"/>
      <c r="K17" s="100"/>
      <c r="L17" s="101">
        <f>C17*I17</f>
        <v>0</v>
      </c>
      <c r="M17" s="101">
        <f>C17*K17</f>
        <v>0</v>
      </c>
      <c r="N17" s="102"/>
      <c r="O17" s="102"/>
      <c r="P17" s="103"/>
    </row>
    <row r="18" spans="1:16" ht="27.6" x14ac:dyDescent="0.3">
      <c r="A18" s="18">
        <v>2602002</v>
      </c>
      <c r="B18" s="19" t="s">
        <v>75</v>
      </c>
      <c r="C18" s="20">
        <v>40</v>
      </c>
      <c r="D18" s="19" t="s">
        <v>7</v>
      </c>
      <c r="E18" s="19" t="s">
        <v>1008</v>
      </c>
      <c r="F18" s="98"/>
      <c r="G18" s="99"/>
      <c r="H18" s="100"/>
      <c r="I18" s="100"/>
      <c r="J18" s="99"/>
      <c r="K18" s="100"/>
      <c r="L18" s="101">
        <f t="shared" ref="L18:L56" si="0">C18*I18</f>
        <v>0</v>
      </c>
      <c r="M18" s="101">
        <f t="shared" ref="M18:M56" si="1">C18*K18</f>
        <v>0</v>
      </c>
      <c r="N18" s="102"/>
      <c r="O18" s="102"/>
      <c r="P18" s="103"/>
    </row>
    <row r="19" spans="1:16" ht="27.6" x14ac:dyDescent="0.3">
      <c r="A19" s="18">
        <v>2602003</v>
      </c>
      <c r="B19" s="19" t="s">
        <v>76</v>
      </c>
      <c r="C19" s="20">
        <v>4</v>
      </c>
      <c r="D19" s="19" t="s">
        <v>7</v>
      </c>
      <c r="E19" s="19" t="s">
        <v>1008</v>
      </c>
      <c r="F19" s="98"/>
      <c r="G19" s="99"/>
      <c r="H19" s="100"/>
      <c r="I19" s="100"/>
      <c r="J19" s="99"/>
      <c r="K19" s="100"/>
      <c r="L19" s="101">
        <f t="shared" si="0"/>
        <v>0</v>
      </c>
      <c r="M19" s="101">
        <f t="shared" si="1"/>
        <v>0</v>
      </c>
      <c r="N19" s="102"/>
      <c r="O19" s="102"/>
      <c r="P19" s="103"/>
    </row>
    <row r="20" spans="1:16" ht="201" customHeight="1" x14ac:dyDescent="0.3">
      <c r="A20" s="18">
        <v>2602004</v>
      </c>
      <c r="B20" s="19" t="s">
        <v>77</v>
      </c>
      <c r="C20" s="20">
        <v>1</v>
      </c>
      <c r="D20" s="19" t="s">
        <v>7</v>
      </c>
      <c r="E20" s="19" t="s">
        <v>1008</v>
      </c>
      <c r="F20" s="98"/>
      <c r="G20" s="99"/>
      <c r="H20" s="100"/>
      <c r="I20" s="100"/>
      <c r="J20" s="99"/>
      <c r="K20" s="100"/>
      <c r="L20" s="101">
        <f t="shared" si="0"/>
        <v>0</v>
      </c>
      <c r="M20" s="101">
        <f t="shared" si="1"/>
        <v>0</v>
      </c>
      <c r="N20" s="102"/>
      <c r="O20" s="102"/>
      <c r="P20" s="103"/>
    </row>
    <row r="21" spans="1:16" ht="201" customHeight="1" x14ac:dyDescent="0.3">
      <c r="A21" s="18">
        <v>2602005</v>
      </c>
      <c r="B21" s="19" t="s">
        <v>78</v>
      </c>
      <c r="C21" s="20">
        <v>1</v>
      </c>
      <c r="D21" s="19" t="s">
        <v>7</v>
      </c>
      <c r="E21" s="19" t="s">
        <v>1008</v>
      </c>
      <c r="F21" s="98"/>
      <c r="G21" s="99"/>
      <c r="H21" s="100"/>
      <c r="I21" s="100"/>
      <c r="J21" s="99"/>
      <c r="K21" s="100"/>
      <c r="L21" s="101">
        <f t="shared" si="0"/>
        <v>0</v>
      </c>
      <c r="M21" s="101">
        <f t="shared" si="1"/>
        <v>0</v>
      </c>
      <c r="N21" s="102"/>
      <c r="O21" s="102"/>
      <c r="P21" s="103"/>
    </row>
    <row r="22" spans="1:16" ht="202.2" customHeight="1" x14ac:dyDescent="0.3">
      <c r="A22" s="18">
        <v>2602006</v>
      </c>
      <c r="B22" s="19" t="s">
        <v>79</v>
      </c>
      <c r="C22" s="20">
        <v>1</v>
      </c>
      <c r="D22" s="19" t="s">
        <v>7</v>
      </c>
      <c r="E22" s="19" t="s">
        <v>1008</v>
      </c>
      <c r="F22" s="98"/>
      <c r="G22" s="99"/>
      <c r="H22" s="100"/>
      <c r="I22" s="100"/>
      <c r="J22" s="99"/>
      <c r="K22" s="100"/>
      <c r="L22" s="101">
        <f t="shared" si="0"/>
        <v>0</v>
      </c>
      <c r="M22" s="101">
        <f t="shared" si="1"/>
        <v>0</v>
      </c>
      <c r="N22" s="102"/>
      <c r="O22" s="102"/>
      <c r="P22" s="103"/>
    </row>
    <row r="23" spans="1:16" ht="138" x14ac:dyDescent="0.3">
      <c r="A23" s="18">
        <v>2602007</v>
      </c>
      <c r="B23" s="19" t="s">
        <v>80</v>
      </c>
      <c r="C23" s="20">
        <v>10</v>
      </c>
      <c r="D23" s="19" t="s">
        <v>7</v>
      </c>
      <c r="E23" s="19" t="s">
        <v>1008</v>
      </c>
      <c r="F23" s="98"/>
      <c r="G23" s="99"/>
      <c r="H23" s="100"/>
      <c r="I23" s="100"/>
      <c r="J23" s="99"/>
      <c r="K23" s="100"/>
      <c r="L23" s="101">
        <f t="shared" si="0"/>
        <v>0</v>
      </c>
      <c r="M23" s="101">
        <f t="shared" si="1"/>
        <v>0</v>
      </c>
      <c r="N23" s="102"/>
      <c r="O23" s="102"/>
      <c r="P23" s="103"/>
    </row>
    <row r="24" spans="1:16" ht="174.6" customHeight="1" x14ac:dyDescent="0.3">
      <c r="A24" s="18">
        <v>2602008</v>
      </c>
      <c r="B24" s="19" t="s">
        <v>81</v>
      </c>
      <c r="C24" s="20">
        <v>500</v>
      </c>
      <c r="D24" s="19" t="s">
        <v>7</v>
      </c>
      <c r="E24" s="19" t="s">
        <v>1008</v>
      </c>
      <c r="F24" s="98"/>
      <c r="G24" s="99"/>
      <c r="H24" s="100"/>
      <c r="I24" s="100"/>
      <c r="J24" s="99"/>
      <c r="K24" s="100"/>
      <c r="L24" s="101">
        <f t="shared" si="0"/>
        <v>0</v>
      </c>
      <c r="M24" s="101">
        <f t="shared" si="1"/>
        <v>0</v>
      </c>
      <c r="N24" s="102"/>
      <c r="O24" s="102"/>
      <c r="P24" s="103"/>
    </row>
    <row r="25" spans="1:16" ht="204.75" customHeight="1" x14ac:dyDescent="0.3">
      <c r="A25" s="18">
        <v>2602009</v>
      </c>
      <c r="B25" s="19" t="s">
        <v>82</v>
      </c>
      <c r="C25" s="20">
        <v>300</v>
      </c>
      <c r="D25" s="19" t="s">
        <v>7</v>
      </c>
      <c r="E25" s="19" t="s">
        <v>1008</v>
      </c>
      <c r="F25" s="98"/>
      <c r="G25" s="99"/>
      <c r="H25" s="100"/>
      <c r="I25" s="100"/>
      <c r="J25" s="99"/>
      <c r="K25" s="100"/>
      <c r="L25" s="101">
        <f t="shared" si="0"/>
        <v>0</v>
      </c>
      <c r="M25" s="101">
        <f t="shared" si="1"/>
        <v>0</v>
      </c>
      <c r="N25" s="102"/>
      <c r="O25" s="102"/>
      <c r="P25" s="103"/>
    </row>
    <row r="26" spans="1:16" ht="226.95" customHeight="1" x14ac:dyDescent="0.3">
      <c r="A26" s="18">
        <v>2602010</v>
      </c>
      <c r="B26" s="21" t="s">
        <v>83</v>
      </c>
      <c r="C26" s="20">
        <v>1600</v>
      </c>
      <c r="D26" s="19" t="s">
        <v>7</v>
      </c>
      <c r="E26" s="19" t="s">
        <v>1008</v>
      </c>
      <c r="F26" s="98"/>
      <c r="G26" s="99"/>
      <c r="H26" s="100"/>
      <c r="I26" s="100"/>
      <c r="J26" s="99"/>
      <c r="K26" s="100"/>
      <c r="L26" s="101">
        <f t="shared" si="0"/>
        <v>0</v>
      </c>
      <c r="M26" s="101">
        <f t="shared" si="1"/>
        <v>0</v>
      </c>
      <c r="N26" s="102"/>
      <c r="O26" s="102"/>
      <c r="P26" s="103"/>
    </row>
    <row r="27" spans="1:16" ht="223.95" customHeight="1" x14ac:dyDescent="0.3">
      <c r="A27" s="18">
        <v>2602011</v>
      </c>
      <c r="B27" s="21" t="s">
        <v>84</v>
      </c>
      <c r="C27" s="20">
        <v>10</v>
      </c>
      <c r="D27" s="19" t="s">
        <v>7</v>
      </c>
      <c r="E27" s="19" t="s">
        <v>1008</v>
      </c>
      <c r="F27" s="98"/>
      <c r="G27" s="99"/>
      <c r="H27" s="100"/>
      <c r="I27" s="100"/>
      <c r="J27" s="99"/>
      <c r="K27" s="100"/>
      <c r="L27" s="101">
        <f t="shared" si="0"/>
        <v>0</v>
      </c>
      <c r="M27" s="101">
        <f t="shared" si="1"/>
        <v>0</v>
      </c>
      <c r="N27" s="102"/>
      <c r="O27" s="102"/>
      <c r="P27" s="103"/>
    </row>
    <row r="28" spans="1:16" ht="27.6" x14ac:dyDescent="0.3">
      <c r="A28" s="18">
        <v>2602012</v>
      </c>
      <c r="B28" s="19" t="s">
        <v>85</v>
      </c>
      <c r="C28" s="20">
        <v>10</v>
      </c>
      <c r="D28" s="19" t="s">
        <v>7</v>
      </c>
      <c r="E28" s="19" t="s">
        <v>1008</v>
      </c>
      <c r="F28" s="98"/>
      <c r="G28" s="99"/>
      <c r="H28" s="100"/>
      <c r="I28" s="100"/>
      <c r="J28" s="99"/>
      <c r="K28" s="100"/>
      <c r="L28" s="101">
        <f t="shared" si="0"/>
        <v>0</v>
      </c>
      <c r="M28" s="101">
        <f t="shared" si="1"/>
        <v>0</v>
      </c>
      <c r="N28" s="102"/>
      <c r="O28" s="102"/>
      <c r="P28" s="103"/>
    </row>
    <row r="29" spans="1:16" ht="110.4" x14ac:dyDescent="0.3">
      <c r="A29" s="18">
        <v>2602013</v>
      </c>
      <c r="B29" s="19" t="s">
        <v>86</v>
      </c>
      <c r="C29" s="20">
        <v>120</v>
      </c>
      <c r="D29" s="19" t="s">
        <v>7</v>
      </c>
      <c r="E29" s="19" t="s">
        <v>1008</v>
      </c>
      <c r="F29" s="98"/>
      <c r="G29" s="99"/>
      <c r="H29" s="100"/>
      <c r="I29" s="100"/>
      <c r="J29" s="99"/>
      <c r="K29" s="100"/>
      <c r="L29" s="101">
        <f t="shared" si="0"/>
        <v>0</v>
      </c>
      <c r="M29" s="101">
        <f t="shared" si="1"/>
        <v>0</v>
      </c>
      <c r="N29" s="102"/>
      <c r="O29" s="102"/>
      <c r="P29" s="103"/>
    </row>
    <row r="30" spans="1:16" ht="138" x14ac:dyDescent="0.3">
      <c r="A30" s="18">
        <v>2602014</v>
      </c>
      <c r="B30" s="19" t="s">
        <v>87</v>
      </c>
      <c r="C30" s="20">
        <v>40</v>
      </c>
      <c r="D30" s="19" t="s">
        <v>102</v>
      </c>
      <c r="E30" s="19" t="s">
        <v>1008</v>
      </c>
      <c r="F30" s="98"/>
      <c r="G30" s="99"/>
      <c r="H30" s="100"/>
      <c r="I30" s="100"/>
      <c r="J30" s="99"/>
      <c r="K30" s="100"/>
      <c r="L30" s="101">
        <f t="shared" si="0"/>
        <v>0</v>
      </c>
      <c r="M30" s="101">
        <f t="shared" si="1"/>
        <v>0</v>
      </c>
      <c r="N30" s="102"/>
      <c r="O30" s="102"/>
      <c r="P30" s="103"/>
    </row>
    <row r="31" spans="1:16" ht="138" x14ac:dyDescent="0.3">
      <c r="A31" s="18">
        <v>2602015</v>
      </c>
      <c r="B31" s="19" t="s">
        <v>88</v>
      </c>
      <c r="C31" s="20">
        <v>40</v>
      </c>
      <c r="D31" s="19" t="s">
        <v>102</v>
      </c>
      <c r="E31" s="19" t="s">
        <v>1008</v>
      </c>
      <c r="F31" s="98"/>
      <c r="G31" s="99"/>
      <c r="H31" s="100"/>
      <c r="I31" s="100"/>
      <c r="J31" s="99"/>
      <c r="K31" s="100"/>
      <c r="L31" s="101">
        <f t="shared" si="0"/>
        <v>0</v>
      </c>
      <c r="M31" s="101">
        <f t="shared" si="1"/>
        <v>0</v>
      </c>
      <c r="N31" s="102"/>
      <c r="O31" s="102"/>
      <c r="P31" s="103"/>
    </row>
    <row r="32" spans="1:16" ht="138" x14ac:dyDescent="0.3">
      <c r="A32" s="18">
        <v>2602016</v>
      </c>
      <c r="B32" s="19" t="s">
        <v>89</v>
      </c>
      <c r="C32" s="20">
        <v>40</v>
      </c>
      <c r="D32" s="19" t="s">
        <v>102</v>
      </c>
      <c r="E32" s="19" t="s">
        <v>1008</v>
      </c>
      <c r="F32" s="98"/>
      <c r="G32" s="99"/>
      <c r="H32" s="100"/>
      <c r="I32" s="100"/>
      <c r="J32" s="99"/>
      <c r="K32" s="100"/>
      <c r="L32" s="101">
        <f t="shared" si="0"/>
        <v>0</v>
      </c>
      <c r="M32" s="101">
        <f t="shared" si="1"/>
        <v>0</v>
      </c>
      <c r="N32" s="102"/>
      <c r="O32" s="102"/>
      <c r="P32" s="103"/>
    </row>
    <row r="33" spans="1:16" ht="138" x14ac:dyDescent="0.3">
      <c r="A33" s="18">
        <v>2602017</v>
      </c>
      <c r="B33" s="19" t="s">
        <v>90</v>
      </c>
      <c r="C33" s="20">
        <v>40</v>
      </c>
      <c r="D33" s="19" t="s">
        <v>102</v>
      </c>
      <c r="E33" s="19" t="s">
        <v>1008</v>
      </c>
      <c r="F33" s="98"/>
      <c r="G33" s="99"/>
      <c r="H33" s="100"/>
      <c r="I33" s="100"/>
      <c r="J33" s="99"/>
      <c r="K33" s="100"/>
      <c r="L33" s="101">
        <f t="shared" si="0"/>
        <v>0</v>
      </c>
      <c r="M33" s="101">
        <f t="shared" si="1"/>
        <v>0</v>
      </c>
      <c r="N33" s="102"/>
      <c r="O33" s="102"/>
      <c r="P33" s="103"/>
    </row>
    <row r="34" spans="1:16" ht="138" x14ac:dyDescent="0.3">
      <c r="A34" s="18">
        <v>2602018</v>
      </c>
      <c r="B34" s="19" t="s">
        <v>91</v>
      </c>
      <c r="C34" s="20">
        <v>20</v>
      </c>
      <c r="D34" s="19" t="s">
        <v>102</v>
      </c>
      <c r="E34" s="19" t="s">
        <v>1008</v>
      </c>
      <c r="F34" s="98"/>
      <c r="G34" s="99"/>
      <c r="H34" s="100"/>
      <c r="I34" s="100"/>
      <c r="J34" s="99"/>
      <c r="K34" s="100"/>
      <c r="L34" s="101">
        <f t="shared" si="0"/>
        <v>0</v>
      </c>
      <c r="M34" s="101">
        <f t="shared" si="1"/>
        <v>0</v>
      </c>
      <c r="N34" s="102"/>
      <c r="O34" s="102"/>
      <c r="P34" s="103"/>
    </row>
    <row r="35" spans="1:16" ht="122.4" customHeight="1" x14ac:dyDescent="0.3">
      <c r="A35" s="18">
        <v>2602019</v>
      </c>
      <c r="B35" s="19" t="s">
        <v>92</v>
      </c>
      <c r="C35" s="20">
        <v>130</v>
      </c>
      <c r="D35" s="19" t="s">
        <v>102</v>
      </c>
      <c r="E35" s="19" t="s">
        <v>1008</v>
      </c>
      <c r="F35" s="98"/>
      <c r="G35" s="99"/>
      <c r="H35" s="100"/>
      <c r="I35" s="100"/>
      <c r="J35" s="99"/>
      <c r="K35" s="100"/>
      <c r="L35" s="101">
        <f t="shared" si="0"/>
        <v>0</v>
      </c>
      <c r="M35" s="101">
        <f t="shared" si="1"/>
        <v>0</v>
      </c>
      <c r="N35" s="102"/>
      <c r="O35" s="102"/>
      <c r="P35" s="103"/>
    </row>
    <row r="36" spans="1:16" ht="122.4" customHeight="1" x14ac:dyDescent="0.3">
      <c r="A36" s="18">
        <v>2602020</v>
      </c>
      <c r="B36" s="19" t="s">
        <v>93</v>
      </c>
      <c r="C36" s="20">
        <v>450</v>
      </c>
      <c r="D36" s="19" t="s">
        <v>102</v>
      </c>
      <c r="E36" s="19" t="s">
        <v>1008</v>
      </c>
      <c r="F36" s="98"/>
      <c r="G36" s="99"/>
      <c r="H36" s="100"/>
      <c r="I36" s="100"/>
      <c r="J36" s="99"/>
      <c r="K36" s="100"/>
      <c r="L36" s="101">
        <f t="shared" si="0"/>
        <v>0</v>
      </c>
      <c r="M36" s="101">
        <f t="shared" si="1"/>
        <v>0</v>
      </c>
      <c r="N36" s="102"/>
      <c r="O36" s="102"/>
      <c r="P36" s="103"/>
    </row>
    <row r="37" spans="1:16" ht="122.4" customHeight="1" x14ac:dyDescent="0.3">
      <c r="A37" s="18">
        <v>2602021</v>
      </c>
      <c r="B37" s="19" t="s">
        <v>94</v>
      </c>
      <c r="C37" s="20">
        <v>100</v>
      </c>
      <c r="D37" s="19" t="s">
        <v>102</v>
      </c>
      <c r="E37" s="19" t="s">
        <v>1008</v>
      </c>
      <c r="F37" s="98"/>
      <c r="G37" s="99"/>
      <c r="H37" s="100"/>
      <c r="I37" s="100"/>
      <c r="J37" s="99"/>
      <c r="K37" s="100"/>
      <c r="L37" s="101">
        <f t="shared" si="0"/>
        <v>0</v>
      </c>
      <c r="M37" s="101">
        <f t="shared" si="1"/>
        <v>0</v>
      </c>
      <c r="N37" s="102"/>
      <c r="O37" s="102"/>
      <c r="P37" s="103"/>
    </row>
    <row r="38" spans="1:16" ht="122.4" customHeight="1" x14ac:dyDescent="0.3">
      <c r="A38" s="18">
        <v>2602022</v>
      </c>
      <c r="B38" s="19" t="s">
        <v>95</v>
      </c>
      <c r="C38" s="20">
        <v>200</v>
      </c>
      <c r="D38" s="19" t="s">
        <v>102</v>
      </c>
      <c r="E38" s="19" t="s">
        <v>1008</v>
      </c>
      <c r="F38" s="98"/>
      <c r="G38" s="99"/>
      <c r="H38" s="100"/>
      <c r="I38" s="100"/>
      <c r="J38" s="99"/>
      <c r="K38" s="100"/>
      <c r="L38" s="101">
        <f t="shared" si="0"/>
        <v>0</v>
      </c>
      <c r="M38" s="101">
        <f t="shared" si="1"/>
        <v>0</v>
      </c>
      <c r="N38" s="102"/>
      <c r="O38" s="102"/>
      <c r="P38" s="103"/>
    </row>
    <row r="39" spans="1:16" ht="91.2" customHeight="1" x14ac:dyDescent="0.3">
      <c r="A39" s="18">
        <v>2602023</v>
      </c>
      <c r="B39" s="19" t="s">
        <v>96</v>
      </c>
      <c r="C39" s="20">
        <v>70</v>
      </c>
      <c r="D39" s="19" t="s">
        <v>102</v>
      </c>
      <c r="E39" s="19" t="s">
        <v>1008</v>
      </c>
      <c r="F39" s="98"/>
      <c r="G39" s="99"/>
      <c r="H39" s="100"/>
      <c r="I39" s="100"/>
      <c r="J39" s="99"/>
      <c r="K39" s="100"/>
      <c r="L39" s="101">
        <f t="shared" si="0"/>
        <v>0</v>
      </c>
      <c r="M39" s="101">
        <f t="shared" si="1"/>
        <v>0</v>
      </c>
      <c r="N39" s="102"/>
      <c r="O39" s="102"/>
      <c r="P39" s="103"/>
    </row>
    <row r="40" spans="1:16" ht="91.2" customHeight="1" x14ac:dyDescent="0.3">
      <c r="A40" s="18">
        <v>2602024</v>
      </c>
      <c r="B40" s="19" t="s">
        <v>97</v>
      </c>
      <c r="C40" s="20">
        <v>300</v>
      </c>
      <c r="D40" s="19" t="s">
        <v>7</v>
      </c>
      <c r="E40" s="19" t="s">
        <v>1008</v>
      </c>
      <c r="F40" s="98"/>
      <c r="G40" s="99"/>
      <c r="H40" s="100"/>
      <c r="I40" s="100"/>
      <c r="J40" s="99"/>
      <c r="K40" s="100"/>
      <c r="L40" s="101">
        <f t="shared" si="0"/>
        <v>0</v>
      </c>
      <c r="M40" s="101">
        <f t="shared" si="1"/>
        <v>0</v>
      </c>
      <c r="N40" s="102"/>
      <c r="O40" s="102"/>
      <c r="P40" s="103"/>
    </row>
    <row r="41" spans="1:16" ht="91.2" customHeight="1" x14ac:dyDescent="0.3">
      <c r="A41" s="18">
        <v>2602025</v>
      </c>
      <c r="B41" s="19" t="s">
        <v>98</v>
      </c>
      <c r="C41" s="20">
        <v>150</v>
      </c>
      <c r="D41" s="19" t="s">
        <v>7</v>
      </c>
      <c r="E41" s="19" t="s">
        <v>1008</v>
      </c>
      <c r="F41" s="98"/>
      <c r="G41" s="99"/>
      <c r="H41" s="100"/>
      <c r="I41" s="100"/>
      <c r="J41" s="99"/>
      <c r="K41" s="100"/>
      <c r="L41" s="101">
        <f t="shared" si="0"/>
        <v>0</v>
      </c>
      <c r="M41" s="101">
        <f t="shared" si="1"/>
        <v>0</v>
      </c>
      <c r="N41" s="102"/>
      <c r="O41" s="102"/>
      <c r="P41" s="103"/>
    </row>
    <row r="42" spans="1:16" ht="91.2" customHeight="1" x14ac:dyDescent="0.3">
      <c r="A42" s="18">
        <v>2602026</v>
      </c>
      <c r="B42" s="19" t="s">
        <v>99</v>
      </c>
      <c r="C42" s="20">
        <v>20</v>
      </c>
      <c r="D42" s="19" t="s">
        <v>7</v>
      </c>
      <c r="E42" s="19" t="s">
        <v>1008</v>
      </c>
      <c r="F42" s="98"/>
      <c r="G42" s="99"/>
      <c r="H42" s="100"/>
      <c r="I42" s="100"/>
      <c r="J42" s="99"/>
      <c r="K42" s="100"/>
      <c r="L42" s="101">
        <f t="shared" si="0"/>
        <v>0</v>
      </c>
      <c r="M42" s="101">
        <f t="shared" si="1"/>
        <v>0</v>
      </c>
      <c r="N42" s="102"/>
      <c r="O42" s="102"/>
      <c r="P42" s="103"/>
    </row>
    <row r="43" spans="1:16" ht="91.2" customHeight="1" x14ac:dyDescent="0.3">
      <c r="A43" s="18">
        <v>2602027</v>
      </c>
      <c r="B43" s="21" t="s">
        <v>100</v>
      </c>
      <c r="C43" s="20">
        <v>5</v>
      </c>
      <c r="D43" s="19" t="s">
        <v>7</v>
      </c>
      <c r="E43" s="19" t="s">
        <v>1008</v>
      </c>
      <c r="F43" s="98"/>
      <c r="G43" s="99"/>
      <c r="H43" s="100"/>
      <c r="I43" s="100"/>
      <c r="J43" s="99"/>
      <c r="K43" s="100"/>
      <c r="L43" s="101">
        <f t="shared" si="0"/>
        <v>0</v>
      </c>
      <c r="M43" s="101">
        <f t="shared" si="1"/>
        <v>0</v>
      </c>
      <c r="N43" s="102"/>
      <c r="O43" s="102"/>
      <c r="P43" s="103"/>
    </row>
    <row r="44" spans="1:16" ht="27.6" x14ac:dyDescent="0.3">
      <c r="A44" s="18">
        <v>2602028</v>
      </c>
      <c r="B44" s="21" t="s">
        <v>101</v>
      </c>
      <c r="C44" s="20">
        <v>60</v>
      </c>
      <c r="D44" s="19" t="s">
        <v>7</v>
      </c>
      <c r="E44" s="19" t="s">
        <v>1008</v>
      </c>
      <c r="F44" s="98"/>
      <c r="G44" s="99"/>
      <c r="H44" s="100"/>
      <c r="I44" s="100"/>
      <c r="J44" s="99"/>
      <c r="K44" s="100"/>
      <c r="L44" s="101">
        <f t="shared" si="0"/>
        <v>0</v>
      </c>
      <c r="M44" s="101">
        <f t="shared" si="1"/>
        <v>0</v>
      </c>
      <c r="N44" s="102"/>
      <c r="O44" s="102"/>
      <c r="P44" s="103"/>
    </row>
    <row r="45" spans="1:16" ht="193.8" x14ac:dyDescent="0.3">
      <c r="A45" s="18">
        <v>2602029</v>
      </c>
      <c r="B45" s="50" t="s">
        <v>453</v>
      </c>
      <c r="C45" s="49">
        <v>40</v>
      </c>
      <c r="D45" s="49" t="s">
        <v>7</v>
      </c>
      <c r="E45" s="19" t="s">
        <v>1008</v>
      </c>
      <c r="F45" s="98"/>
      <c r="G45" s="99"/>
      <c r="H45" s="100"/>
      <c r="I45" s="100"/>
      <c r="J45" s="99"/>
      <c r="K45" s="100"/>
      <c r="L45" s="101">
        <f t="shared" si="0"/>
        <v>0</v>
      </c>
      <c r="M45" s="101">
        <f t="shared" si="1"/>
        <v>0</v>
      </c>
      <c r="N45" s="102"/>
      <c r="O45" s="102"/>
      <c r="P45" s="103"/>
    </row>
    <row r="46" spans="1:16" ht="57" x14ac:dyDescent="0.3">
      <c r="A46" s="18">
        <v>2602030</v>
      </c>
      <c r="B46" s="50" t="s">
        <v>454</v>
      </c>
      <c r="C46" s="49">
        <v>100</v>
      </c>
      <c r="D46" s="49" t="s">
        <v>102</v>
      </c>
      <c r="E46" s="19" t="s">
        <v>1008</v>
      </c>
      <c r="F46" s="98"/>
      <c r="G46" s="99"/>
      <c r="H46" s="100"/>
      <c r="I46" s="100"/>
      <c r="J46" s="99"/>
      <c r="K46" s="100"/>
      <c r="L46" s="101">
        <f t="shared" si="0"/>
        <v>0</v>
      </c>
      <c r="M46" s="101">
        <f t="shared" si="1"/>
        <v>0</v>
      </c>
      <c r="N46" s="102"/>
      <c r="O46" s="102"/>
      <c r="P46" s="103"/>
    </row>
    <row r="47" spans="1:16" ht="57" x14ac:dyDescent="0.3">
      <c r="A47" s="18">
        <v>2602031</v>
      </c>
      <c r="B47" s="50" t="s">
        <v>455</v>
      </c>
      <c r="C47" s="49">
        <v>300</v>
      </c>
      <c r="D47" s="49" t="s">
        <v>112</v>
      </c>
      <c r="E47" s="19" t="s">
        <v>1008</v>
      </c>
      <c r="F47" s="98"/>
      <c r="G47" s="99"/>
      <c r="H47" s="100"/>
      <c r="I47" s="100"/>
      <c r="J47" s="99"/>
      <c r="K47" s="100"/>
      <c r="L47" s="101">
        <f t="shared" si="0"/>
        <v>0</v>
      </c>
      <c r="M47" s="101">
        <f t="shared" si="1"/>
        <v>0</v>
      </c>
      <c r="N47" s="102"/>
      <c r="O47" s="102"/>
      <c r="P47" s="103"/>
    </row>
    <row r="48" spans="1:16" ht="57" x14ac:dyDescent="0.3">
      <c r="A48" s="18">
        <v>2602032</v>
      </c>
      <c r="B48" s="50" t="s">
        <v>456</v>
      </c>
      <c r="C48" s="49">
        <v>50</v>
      </c>
      <c r="D48" s="49" t="s">
        <v>112</v>
      </c>
      <c r="E48" s="19" t="s">
        <v>1008</v>
      </c>
      <c r="F48" s="98"/>
      <c r="G48" s="99"/>
      <c r="H48" s="100"/>
      <c r="I48" s="100"/>
      <c r="J48" s="99"/>
      <c r="K48" s="100"/>
      <c r="L48" s="101">
        <f t="shared" si="0"/>
        <v>0</v>
      </c>
      <c r="M48" s="101">
        <f t="shared" si="1"/>
        <v>0</v>
      </c>
      <c r="N48" s="102"/>
      <c r="O48" s="102"/>
      <c r="P48" s="103"/>
    </row>
    <row r="49" spans="1:16" ht="57" x14ac:dyDescent="0.3">
      <c r="A49" s="18">
        <v>2602033</v>
      </c>
      <c r="B49" s="50" t="s">
        <v>457</v>
      </c>
      <c r="C49" s="49">
        <v>50</v>
      </c>
      <c r="D49" s="49" t="s">
        <v>112</v>
      </c>
      <c r="E49" s="19" t="s">
        <v>1008</v>
      </c>
      <c r="F49" s="98"/>
      <c r="G49" s="99"/>
      <c r="H49" s="100"/>
      <c r="I49" s="100"/>
      <c r="J49" s="99"/>
      <c r="K49" s="100"/>
      <c r="L49" s="101">
        <f t="shared" si="0"/>
        <v>0</v>
      </c>
      <c r="M49" s="101">
        <f t="shared" si="1"/>
        <v>0</v>
      </c>
      <c r="N49" s="102"/>
      <c r="O49" s="102"/>
      <c r="P49" s="103"/>
    </row>
    <row r="50" spans="1:16" ht="57" x14ac:dyDescent="0.3">
      <c r="A50" s="18">
        <v>2602034</v>
      </c>
      <c r="B50" s="50" t="s">
        <v>458</v>
      </c>
      <c r="C50" s="49">
        <v>100</v>
      </c>
      <c r="D50" s="49" t="s">
        <v>102</v>
      </c>
      <c r="E50" s="19" t="s">
        <v>1008</v>
      </c>
      <c r="F50" s="98"/>
      <c r="G50" s="99"/>
      <c r="H50" s="100"/>
      <c r="I50" s="100"/>
      <c r="J50" s="99"/>
      <c r="K50" s="100"/>
      <c r="L50" s="101">
        <f t="shared" si="0"/>
        <v>0</v>
      </c>
      <c r="M50" s="101">
        <f t="shared" si="1"/>
        <v>0</v>
      </c>
      <c r="N50" s="102"/>
      <c r="O50" s="102"/>
      <c r="P50" s="103"/>
    </row>
    <row r="51" spans="1:16" ht="68.400000000000006" x14ac:dyDescent="0.3">
      <c r="A51" s="18">
        <v>2602035</v>
      </c>
      <c r="B51" s="50" t="s">
        <v>459</v>
      </c>
      <c r="C51" s="49">
        <v>200</v>
      </c>
      <c r="D51" s="49" t="s">
        <v>112</v>
      </c>
      <c r="E51" s="19" t="s">
        <v>1008</v>
      </c>
      <c r="F51" s="98"/>
      <c r="G51" s="99"/>
      <c r="H51" s="100"/>
      <c r="I51" s="100"/>
      <c r="J51" s="99"/>
      <c r="K51" s="100"/>
      <c r="L51" s="101">
        <f t="shared" si="0"/>
        <v>0</v>
      </c>
      <c r="M51" s="101">
        <f t="shared" si="1"/>
        <v>0</v>
      </c>
      <c r="N51" s="102"/>
      <c r="O51" s="102"/>
      <c r="P51" s="103"/>
    </row>
    <row r="52" spans="1:16" ht="68.400000000000006" x14ac:dyDescent="0.3">
      <c r="A52" s="18">
        <v>2602036</v>
      </c>
      <c r="B52" s="50" t="s">
        <v>460</v>
      </c>
      <c r="C52" s="49">
        <v>750</v>
      </c>
      <c r="D52" s="49" t="s">
        <v>112</v>
      </c>
      <c r="E52" s="19" t="s">
        <v>1008</v>
      </c>
      <c r="F52" s="98"/>
      <c r="G52" s="99"/>
      <c r="H52" s="100"/>
      <c r="I52" s="100"/>
      <c r="J52" s="99"/>
      <c r="K52" s="100"/>
      <c r="L52" s="101">
        <f t="shared" si="0"/>
        <v>0</v>
      </c>
      <c r="M52" s="101">
        <f t="shared" si="1"/>
        <v>0</v>
      </c>
      <c r="N52" s="102"/>
      <c r="O52" s="102"/>
      <c r="P52" s="103"/>
    </row>
    <row r="53" spans="1:16" ht="68.400000000000006" x14ac:dyDescent="0.3">
      <c r="A53" s="18">
        <v>2602037</v>
      </c>
      <c r="B53" s="50" t="s">
        <v>461</v>
      </c>
      <c r="C53" s="49">
        <v>700</v>
      </c>
      <c r="D53" s="49" t="s">
        <v>112</v>
      </c>
      <c r="E53" s="19" t="s">
        <v>1008</v>
      </c>
      <c r="F53" s="98"/>
      <c r="G53" s="99"/>
      <c r="H53" s="100"/>
      <c r="I53" s="100"/>
      <c r="J53" s="99"/>
      <c r="K53" s="100"/>
      <c r="L53" s="101">
        <f t="shared" si="0"/>
        <v>0</v>
      </c>
      <c r="M53" s="101">
        <f t="shared" si="1"/>
        <v>0</v>
      </c>
      <c r="N53" s="102"/>
      <c r="O53" s="102"/>
      <c r="P53" s="103"/>
    </row>
    <row r="54" spans="1:16" ht="68.400000000000006" x14ac:dyDescent="0.3">
      <c r="A54" s="18">
        <v>2602038</v>
      </c>
      <c r="B54" s="50" t="s">
        <v>462</v>
      </c>
      <c r="C54" s="49">
        <v>300</v>
      </c>
      <c r="D54" s="49" t="s">
        <v>112</v>
      </c>
      <c r="E54" s="19" t="s">
        <v>1008</v>
      </c>
      <c r="F54" s="98"/>
      <c r="G54" s="99"/>
      <c r="H54" s="100"/>
      <c r="I54" s="100"/>
      <c r="J54" s="99"/>
      <c r="K54" s="100"/>
      <c r="L54" s="101">
        <f t="shared" si="0"/>
        <v>0</v>
      </c>
      <c r="M54" s="101">
        <f t="shared" si="1"/>
        <v>0</v>
      </c>
      <c r="N54" s="102"/>
      <c r="O54" s="102"/>
      <c r="P54" s="103"/>
    </row>
    <row r="55" spans="1:16" ht="91.2" x14ac:dyDescent="0.3">
      <c r="A55" s="18">
        <v>2602039</v>
      </c>
      <c r="B55" s="50" t="s">
        <v>463</v>
      </c>
      <c r="C55" s="49">
        <v>18</v>
      </c>
      <c r="D55" s="49" t="s">
        <v>7</v>
      </c>
      <c r="E55" s="19" t="s">
        <v>1008</v>
      </c>
      <c r="F55" s="98"/>
      <c r="G55" s="99"/>
      <c r="H55" s="100"/>
      <c r="I55" s="100"/>
      <c r="J55" s="99"/>
      <c r="K55" s="100"/>
      <c r="L55" s="101">
        <f t="shared" si="0"/>
        <v>0</v>
      </c>
      <c r="M55" s="101">
        <f t="shared" si="1"/>
        <v>0</v>
      </c>
      <c r="N55" s="102"/>
      <c r="O55" s="102"/>
      <c r="P55" s="103"/>
    </row>
    <row r="56" spans="1:16" ht="22.8" x14ac:dyDescent="0.3">
      <c r="A56" s="18">
        <v>2602040</v>
      </c>
      <c r="B56" s="50" t="s">
        <v>761</v>
      </c>
      <c r="C56" s="49">
        <v>30</v>
      </c>
      <c r="D56" s="49" t="s">
        <v>112</v>
      </c>
      <c r="E56" s="19" t="s">
        <v>1008</v>
      </c>
      <c r="F56" s="98"/>
      <c r="G56" s="99"/>
      <c r="H56" s="100"/>
      <c r="I56" s="100"/>
      <c r="J56" s="99"/>
      <c r="K56" s="100"/>
      <c r="L56" s="101">
        <f t="shared" si="0"/>
        <v>0</v>
      </c>
      <c r="M56" s="101">
        <f t="shared" si="1"/>
        <v>0</v>
      </c>
      <c r="N56" s="102"/>
      <c r="O56" s="102"/>
      <c r="P56" s="103"/>
    </row>
    <row r="57" spans="1:16" ht="22.2" customHeight="1" x14ac:dyDescent="0.3">
      <c r="A57" s="9"/>
      <c r="B57" s="151" t="s">
        <v>854</v>
      </c>
      <c r="C57" s="9"/>
      <c r="D57" s="9"/>
      <c r="E57" s="9"/>
      <c r="F57" s="9"/>
      <c r="G57" s="9"/>
      <c r="H57" s="9"/>
      <c r="I57" s="9"/>
      <c r="J57" s="9"/>
      <c r="K57" s="9"/>
      <c r="L57" s="105">
        <f>SUM(L17:L56)</f>
        <v>0</v>
      </c>
      <c r="M57" s="105">
        <f>SUM(M17:M56)</f>
        <v>0</v>
      </c>
      <c r="N57" s="9"/>
      <c r="O57" s="9"/>
      <c r="P57" s="9"/>
    </row>
    <row r="59" spans="1:16" x14ac:dyDescent="0.3">
      <c r="B59" s="34" t="s">
        <v>446</v>
      </c>
      <c r="C59" s="34"/>
      <c r="D59" s="34" t="s">
        <v>383</v>
      </c>
      <c r="E59" s="34"/>
    </row>
    <row r="60" spans="1:16" x14ac:dyDescent="0.3">
      <c r="B60" s="34"/>
      <c r="C60" s="34"/>
    </row>
    <row r="61" spans="1:16" x14ac:dyDescent="0.3">
      <c r="B61"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56" xr:uid="{00000000-0002-0000-0500-000000000000}"/>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showGridLines="0" workbookViewId="0">
      <selection activeCell="E17" sqref="E17:E20"/>
    </sheetView>
  </sheetViews>
  <sheetFormatPr defaultRowHeight="14.4" x14ac:dyDescent="0.3"/>
  <cols>
    <col min="1" max="1" width="14" customWidth="1"/>
    <col min="2" max="2" width="45.109375" customWidth="1"/>
    <col min="5" max="5" width="15.109375" customWidth="1"/>
    <col min="6" max="6" width="12.88671875" customWidth="1"/>
    <col min="7" max="7" width="12" customWidth="1"/>
    <col min="8" max="8" width="11.33203125" customWidth="1"/>
    <col min="9" max="9" width="12.88671875" customWidth="1"/>
    <col min="11" max="11" width="11.44140625" customWidth="1"/>
    <col min="12" max="12" width="16.109375" customWidth="1"/>
    <col min="13" max="13" width="12.44140625" customWidth="1"/>
    <col min="14" max="14" width="24.88671875" customWidth="1"/>
    <col min="15" max="15" width="19.109375" customWidth="1"/>
    <col min="16" max="16" width="13.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464</v>
      </c>
      <c r="B10" s="170"/>
      <c r="C10" s="3"/>
      <c r="D10" s="3"/>
      <c r="E10" s="3"/>
    </row>
    <row r="11" spans="1:16" ht="15.6" x14ac:dyDescent="0.3">
      <c r="A11" s="3"/>
      <c r="B11" s="3"/>
      <c r="C11" s="3"/>
      <c r="D11" s="3"/>
      <c r="E11" s="3"/>
    </row>
    <row r="12" spans="1:16" ht="15.6" x14ac:dyDescent="0.3">
      <c r="A12" s="10" t="s">
        <v>1010</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41.4" x14ac:dyDescent="0.3">
      <c r="A17" s="18">
        <v>2603001</v>
      </c>
      <c r="B17" s="19" t="s">
        <v>103</v>
      </c>
      <c r="C17" s="20">
        <v>130</v>
      </c>
      <c r="D17" s="19" t="s">
        <v>11</v>
      </c>
      <c r="E17" s="19" t="s">
        <v>1009</v>
      </c>
      <c r="F17" s="98"/>
      <c r="G17" s="99"/>
      <c r="H17" s="100"/>
      <c r="I17" s="100"/>
      <c r="J17" s="99"/>
      <c r="K17" s="100"/>
      <c r="L17" s="101">
        <f>C17*I17</f>
        <v>0</v>
      </c>
      <c r="M17" s="101">
        <f>C17*K17</f>
        <v>0</v>
      </c>
      <c r="N17" s="102"/>
      <c r="O17" s="102"/>
      <c r="P17" s="103"/>
    </row>
    <row r="18" spans="1:16" ht="26.25" customHeight="1" x14ac:dyDescent="0.3">
      <c r="A18" s="18">
        <v>2603002</v>
      </c>
      <c r="B18" s="26" t="s">
        <v>402</v>
      </c>
      <c r="C18" s="20">
        <v>2</v>
      </c>
      <c r="D18" s="19" t="s">
        <v>7</v>
      </c>
      <c r="E18" s="19" t="s">
        <v>1009</v>
      </c>
      <c r="F18" s="98"/>
      <c r="G18" s="99"/>
      <c r="H18" s="100"/>
      <c r="I18" s="100"/>
      <c r="J18" s="99"/>
      <c r="K18" s="100"/>
      <c r="L18" s="101">
        <f>C18*I18</f>
        <v>0</v>
      </c>
      <c r="M18" s="101">
        <f>C18*K18</f>
        <v>0</v>
      </c>
      <c r="N18" s="102"/>
      <c r="O18" s="102"/>
      <c r="P18" s="103"/>
    </row>
    <row r="19" spans="1:16" ht="27.6" x14ac:dyDescent="0.3">
      <c r="A19" s="18">
        <v>2603003</v>
      </c>
      <c r="B19" s="19" t="s">
        <v>401</v>
      </c>
      <c r="C19" s="20">
        <v>40</v>
      </c>
      <c r="D19" s="19" t="s">
        <v>11</v>
      </c>
      <c r="E19" s="19" t="s">
        <v>1009</v>
      </c>
      <c r="F19" s="98"/>
      <c r="G19" s="99"/>
      <c r="H19" s="100"/>
      <c r="I19" s="100"/>
      <c r="J19" s="99"/>
      <c r="K19" s="100"/>
      <c r="L19" s="101">
        <f>C19*I19</f>
        <v>0</v>
      </c>
      <c r="M19" s="101">
        <f>C19*K19</f>
        <v>0</v>
      </c>
      <c r="N19" s="102"/>
      <c r="O19" s="102"/>
      <c r="P19" s="103"/>
    </row>
    <row r="20" spans="1:16" x14ac:dyDescent="0.3">
      <c r="A20" s="18">
        <v>2603004</v>
      </c>
      <c r="B20" s="19" t="s">
        <v>857</v>
      </c>
      <c r="C20" s="20"/>
      <c r="D20" s="19"/>
      <c r="E20" s="19" t="s">
        <v>1009</v>
      </c>
      <c r="F20" s="98"/>
      <c r="G20" s="99"/>
      <c r="H20" s="100"/>
      <c r="I20" s="100"/>
      <c r="J20" s="99"/>
      <c r="K20" s="100"/>
      <c r="L20" s="101">
        <f>C20*I20</f>
        <v>0</v>
      </c>
      <c r="M20" s="101">
        <f>C20*K20</f>
        <v>0</v>
      </c>
      <c r="N20" s="102"/>
      <c r="O20" s="102"/>
      <c r="P20" s="103"/>
    </row>
    <row r="21" spans="1:16" x14ac:dyDescent="0.3">
      <c r="A21" s="37"/>
      <c r="B21" s="82" t="s">
        <v>854</v>
      </c>
      <c r="C21" s="37"/>
      <c r="D21" s="37"/>
      <c r="E21" s="37"/>
      <c r="F21" s="37"/>
      <c r="G21" s="37"/>
      <c r="H21" s="37"/>
      <c r="I21" s="37"/>
      <c r="J21" s="37"/>
      <c r="K21" s="37"/>
      <c r="L21" s="106">
        <f>SUM(L17:L20)</f>
        <v>0</v>
      </c>
      <c r="M21" s="106">
        <f>SUM(M17:M19)</f>
        <v>0</v>
      </c>
      <c r="N21" s="9"/>
      <c r="O21" s="9"/>
      <c r="P21" s="9"/>
    </row>
    <row r="22" spans="1:16" x14ac:dyDescent="0.3">
      <c r="A22" s="25"/>
      <c r="B22" s="34" t="s">
        <v>446</v>
      </c>
      <c r="C22" s="34"/>
      <c r="D22" s="34" t="s">
        <v>383</v>
      </c>
      <c r="E22" s="34"/>
    </row>
    <row r="23" spans="1:16" x14ac:dyDescent="0.3">
      <c r="B23" s="34"/>
      <c r="C23" s="34"/>
    </row>
    <row r="24" spans="1:16" x14ac:dyDescent="0.3">
      <c r="B24"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0" xr:uid="{00000000-0002-0000-0600-000000000000}"/>
  </dataValidations>
  <pageMargins left="0.7" right="0.7" top="0.75" bottom="0.75" header="0.3" footer="0.3"/>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27"/>
  <sheetViews>
    <sheetView showGridLines="0" topLeftCell="A116" workbookViewId="0">
      <selection activeCell="E17" sqref="E17:E122"/>
    </sheetView>
  </sheetViews>
  <sheetFormatPr defaultRowHeight="14.4" x14ac:dyDescent="0.3"/>
  <cols>
    <col min="1" max="1" width="14" customWidth="1"/>
    <col min="2" max="2" width="45.109375" customWidth="1"/>
    <col min="5" max="5" width="15.109375" customWidth="1"/>
    <col min="6" max="6" width="14.5546875" customWidth="1"/>
    <col min="7" max="7" width="12.109375" customWidth="1"/>
    <col min="8" max="8" width="12.33203125" customWidth="1"/>
    <col min="9" max="9" width="11.5546875" customWidth="1"/>
    <col min="11" max="11" width="11.5546875" customWidth="1"/>
    <col min="12" max="12" width="12.6640625" customWidth="1"/>
    <col min="13" max="13" width="13.109375" customWidth="1"/>
    <col min="14" max="14" width="18.44140625" customWidth="1"/>
    <col min="15" max="15" width="23.44140625" customWidth="1"/>
    <col min="16" max="16" width="17.332031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465</v>
      </c>
      <c r="B10" s="170"/>
      <c r="C10" s="3"/>
      <c r="D10" s="3"/>
      <c r="E10" s="3"/>
    </row>
    <row r="11" spans="1:16" ht="15.6" x14ac:dyDescent="0.3">
      <c r="A11" s="3"/>
      <c r="B11" s="3"/>
      <c r="C11" s="3"/>
      <c r="D11" s="3"/>
      <c r="E11" s="3"/>
    </row>
    <row r="12" spans="1:16" ht="15.6" x14ac:dyDescent="0.3">
      <c r="A12" s="10" t="s">
        <v>1011</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27.6" x14ac:dyDescent="0.3">
      <c r="A17" s="18">
        <v>2604001</v>
      </c>
      <c r="B17" s="19" t="s">
        <v>108</v>
      </c>
      <c r="C17" s="20">
        <v>10</v>
      </c>
      <c r="D17" s="19" t="s">
        <v>41</v>
      </c>
      <c r="E17" s="19" t="s">
        <v>1012</v>
      </c>
      <c r="F17" s="98"/>
      <c r="G17" s="99"/>
      <c r="H17" s="100"/>
      <c r="I17" s="100"/>
      <c r="J17" s="99"/>
      <c r="K17" s="100"/>
      <c r="L17" s="101">
        <f>C17*I17</f>
        <v>0</v>
      </c>
      <c r="M17" s="101">
        <f>C17*K17</f>
        <v>0</v>
      </c>
      <c r="N17" s="102"/>
      <c r="O17" s="102"/>
      <c r="P17" s="103"/>
    </row>
    <row r="18" spans="1:16" ht="234.6" x14ac:dyDescent="0.3">
      <c r="A18" s="18">
        <v>2604002</v>
      </c>
      <c r="B18" s="19" t="s">
        <v>109</v>
      </c>
      <c r="C18" s="20">
        <v>140</v>
      </c>
      <c r="D18" s="19" t="s">
        <v>41</v>
      </c>
      <c r="E18" s="19" t="s">
        <v>1012</v>
      </c>
      <c r="F18" s="98"/>
      <c r="G18" s="99"/>
      <c r="H18" s="100"/>
      <c r="I18" s="100"/>
      <c r="J18" s="99"/>
      <c r="K18" s="100"/>
      <c r="L18" s="101">
        <f t="shared" ref="L18:L81" si="0">C18*I18</f>
        <v>0</v>
      </c>
      <c r="M18" s="101">
        <f t="shared" ref="M18:M81" si="1">C18*K18</f>
        <v>0</v>
      </c>
      <c r="N18" s="102"/>
      <c r="O18" s="102"/>
      <c r="P18" s="103"/>
    </row>
    <row r="19" spans="1:16" ht="41.4" x14ac:dyDescent="0.3">
      <c r="A19" s="18">
        <v>2604003</v>
      </c>
      <c r="B19" s="19" t="s">
        <v>110</v>
      </c>
      <c r="C19" s="20">
        <v>4</v>
      </c>
      <c r="D19" s="19" t="s">
        <v>41</v>
      </c>
      <c r="E19" s="19" t="s">
        <v>1012</v>
      </c>
      <c r="F19" s="98"/>
      <c r="G19" s="99"/>
      <c r="H19" s="100"/>
      <c r="I19" s="100"/>
      <c r="J19" s="99"/>
      <c r="K19" s="100"/>
      <c r="L19" s="101">
        <f t="shared" si="0"/>
        <v>0</v>
      </c>
      <c r="M19" s="101">
        <f t="shared" si="1"/>
        <v>0</v>
      </c>
      <c r="N19" s="102"/>
      <c r="O19" s="102"/>
      <c r="P19" s="103"/>
    </row>
    <row r="20" spans="1:16" ht="41.4" x14ac:dyDescent="0.3">
      <c r="A20" s="18">
        <v>2604004</v>
      </c>
      <c r="B20" s="19" t="s">
        <v>111</v>
      </c>
      <c r="C20" s="20">
        <v>2</v>
      </c>
      <c r="D20" s="19" t="s">
        <v>41</v>
      </c>
      <c r="E20" s="19" t="s">
        <v>1012</v>
      </c>
      <c r="F20" s="98"/>
      <c r="G20" s="99"/>
      <c r="H20" s="100"/>
      <c r="I20" s="100"/>
      <c r="J20" s="99"/>
      <c r="K20" s="100"/>
      <c r="L20" s="101">
        <f t="shared" si="0"/>
        <v>0</v>
      </c>
      <c r="M20" s="101">
        <f t="shared" si="1"/>
        <v>0</v>
      </c>
      <c r="N20" s="102"/>
      <c r="O20" s="102"/>
      <c r="P20" s="103"/>
    </row>
    <row r="21" spans="1:16" ht="96.6" x14ac:dyDescent="0.3">
      <c r="A21" s="18">
        <v>2604005</v>
      </c>
      <c r="B21" s="19" t="s">
        <v>426</v>
      </c>
      <c r="C21" s="20">
        <v>70</v>
      </c>
      <c r="D21" s="19" t="s">
        <v>112</v>
      </c>
      <c r="E21" s="19" t="s">
        <v>1012</v>
      </c>
      <c r="F21" s="98"/>
      <c r="G21" s="99"/>
      <c r="H21" s="100"/>
      <c r="I21" s="100"/>
      <c r="J21" s="99"/>
      <c r="K21" s="100"/>
      <c r="L21" s="101">
        <f t="shared" si="0"/>
        <v>0</v>
      </c>
      <c r="M21" s="101">
        <f t="shared" si="1"/>
        <v>0</v>
      </c>
      <c r="N21" s="102"/>
      <c r="O21" s="102"/>
      <c r="P21" s="103"/>
    </row>
    <row r="22" spans="1:16" ht="96.6" x14ac:dyDescent="0.3">
      <c r="A22" s="18">
        <v>2604006</v>
      </c>
      <c r="B22" s="19" t="s">
        <v>113</v>
      </c>
      <c r="C22" s="20">
        <v>3</v>
      </c>
      <c r="D22" s="19" t="s">
        <v>112</v>
      </c>
      <c r="E22" s="19" t="s">
        <v>1012</v>
      </c>
      <c r="F22" s="98"/>
      <c r="G22" s="99"/>
      <c r="H22" s="100"/>
      <c r="I22" s="100"/>
      <c r="J22" s="99"/>
      <c r="K22" s="100"/>
      <c r="L22" s="101">
        <f t="shared" si="0"/>
        <v>0</v>
      </c>
      <c r="M22" s="101">
        <f t="shared" si="1"/>
        <v>0</v>
      </c>
      <c r="N22" s="102"/>
      <c r="O22" s="102"/>
      <c r="P22" s="103"/>
    </row>
    <row r="23" spans="1:16" ht="41.4" x14ac:dyDescent="0.3">
      <c r="A23" s="18">
        <v>2604007</v>
      </c>
      <c r="B23" s="19" t="s">
        <v>114</v>
      </c>
      <c r="C23" s="20">
        <v>160</v>
      </c>
      <c r="D23" s="19" t="s">
        <v>11</v>
      </c>
      <c r="E23" s="19" t="s">
        <v>1012</v>
      </c>
      <c r="F23" s="98"/>
      <c r="G23" s="99"/>
      <c r="H23" s="100"/>
      <c r="I23" s="100"/>
      <c r="J23" s="99"/>
      <c r="K23" s="100"/>
      <c r="L23" s="101">
        <f t="shared" si="0"/>
        <v>0</v>
      </c>
      <c r="M23" s="101">
        <f t="shared" si="1"/>
        <v>0</v>
      </c>
      <c r="N23" s="102"/>
      <c r="O23" s="102"/>
      <c r="P23" s="103"/>
    </row>
    <row r="24" spans="1:16" ht="82.8" x14ac:dyDescent="0.3">
      <c r="A24" s="18">
        <v>2604008</v>
      </c>
      <c r="B24" s="19" t="s">
        <v>115</v>
      </c>
      <c r="C24" s="20">
        <v>40</v>
      </c>
      <c r="D24" s="19" t="s">
        <v>11</v>
      </c>
      <c r="E24" s="19" t="s">
        <v>1012</v>
      </c>
      <c r="F24" s="98"/>
      <c r="G24" s="99"/>
      <c r="H24" s="100"/>
      <c r="I24" s="100"/>
      <c r="J24" s="99"/>
      <c r="K24" s="100"/>
      <c r="L24" s="101">
        <f t="shared" si="0"/>
        <v>0</v>
      </c>
      <c r="M24" s="101">
        <f t="shared" si="1"/>
        <v>0</v>
      </c>
      <c r="N24" s="102"/>
      <c r="O24" s="102"/>
      <c r="P24" s="103"/>
    </row>
    <row r="25" spans="1:16" ht="27.6" x14ac:dyDescent="0.3">
      <c r="A25" s="18">
        <v>2604009</v>
      </c>
      <c r="B25" s="21" t="s">
        <v>172</v>
      </c>
      <c r="C25" s="20">
        <v>12</v>
      </c>
      <c r="D25" s="19" t="s">
        <v>41</v>
      </c>
      <c r="E25" s="19" t="s">
        <v>1012</v>
      </c>
      <c r="F25" s="98"/>
      <c r="G25" s="99"/>
      <c r="H25" s="100"/>
      <c r="I25" s="100"/>
      <c r="J25" s="99"/>
      <c r="K25" s="100"/>
      <c r="L25" s="101">
        <f t="shared" si="0"/>
        <v>0</v>
      </c>
      <c r="M25" s="101">
        <f t="shared" si="1"/>
        <v>0</v>
      </c>
      <c r="N25" s="102"/>
      <c r="O25" s="102"/>
      <c r="P25" s="103"/>
    </row>
    <row r="26" spans="1:16" x14ac:dyDescent="0.3">
      <c r="A26" s="18">
        <v>2604010</v>
      </c>
      <c r="B26" s="27" t="s">
        <v>116</v>
      </c>
      <c r="C26" s="27">
        <v>30</v>
      </c>
      <c r="D26" s="27" t="s">
        <v>41</v>
      </c>
      <c r="E26" s="19" t="s">
        <v>1012</v>
      </c>
      <c r="F26" s="98"/>
      <c r="G26" s="99"/>
      <c r="H26" s="100"/>
      <c r="I26" s="100"/>
      <c r="J26" s="99"/>
      <c r="K26" s="100"/>
      <c r="L26" s="101">
        <f t="shared" si="0"/>
        <v>0</v>
      </c>
      <c r="M26" s="101">
        <f t="shared" si="1"/>
        <v>0</v>
      </c>
      <c r="N26" s="102"/>
      <c r="O26" s="102"/>
      <c r="P26" s="103"/>
    </row>
    <row r="27" spans="1:16" x14ac:dyDescent="0.3">
      <c r="A27" s="18">
        <v>2604011</v>
      </c>
      <c r="B27" s="27" t="s">
        <v>117</v>
      </c>
      <c r="C27" s="27">
        <v>30</v>
      </c>
      <c r="D27" s="27" t="s">
        <v>41</v>
      </c>
      <c r="E27" s="19" t="s">
        <v>1012</v>
      </c>
      <c r="F27" s="98"/>
      <c r="G27" s="99"/>
      <c r="H27" s="100"/>
      <c r="I27" s="100"/>
      <c r="J27" s="99"/>
      <c r="K27" s="100"/>
      <c r="L27" s="101">
        <f t="shared" si="0"/>
        <v>0</v>
      </c>
      <c r="M27" s="101">
        <f t="shared" si="1"/>
        <v>0</v>
      </c>
      <c r="N27" s="102"/>
      <c r="O27" s="102"/>
      <c r="P27" s="103"/>
    </row>
    <row r="28" spans="1:16" ht="27.6" x14ac:dyDescent="0.3">
      <c r="A28" s="18">
        <v>2604012</v>
      </c>
      <c r="B28" s="27" t="s">
        <v>118</v>
      </c>
      <c r="C28" s="27">
        <v>25</v>
      </c>
      <c r="D28" s="27" t="s">
        <v>41</v>
      </c>
      <c r="E28" s="19" t="s">
        <v>1012</v>
      </c>
      <c r="F28" s="98"/>
      <c r="G28" s="99"/>
      <c r="H28" s="100"/>
      <c r="I28" s="100"/>
      <c r="J28" s="99"/>
      <c r="K28" s="100"/>
      <c r="L28" s="101">
        <f t="shared" si="0"/>
        <v>0</v>
      </c>
      <c r="M28" s="101">
        <f t="shared" si="1"/>
        <v>0</v>
      </c>
      <c r="N28" s="102"/>
      <c r="O28" s="102"/>
      <c r="P28" s="103"/>
    </row>
    <row r="29" spans="1:16" ht="69" x14ac:dyDescent="0.3">
      <c r="A29" s="18">
        <v>2604013</v>
      </c>
      <c r="B29" s="27" t="s">
        <v>119</v>
      </c>
      <c r="C29" s="27">
        <v>3</v>
      </c>
      <c r="D29" s="27" t="s">
        <v>41</v>
      </c>
      <c r="E29" s="19" t="s">
        <v>1012</v>
      </c>
      <c r="F29" s="98"/>
      <c r="G29" s="99"/>
      <c r="H29" s="100"/>
      <c r="I29" s="100"/>
      <c r="J29" s="99"/>
      <c r="K29" s="100"/>
      <c r="L29" s="101">
        <f t="shared" si="0"/>
        <v>0</v>
      </c>
      <c r="M29" s="101">
        <f t="shared" si="1"/>
        <v>0</v>
      </c>
      <c r="N29" s="102"/>
      <c r="O29" s="102"/>
      <c r="P29" s="103"/>
    </row>
    <row r="30" spans="1:16" ht="69" x14ac:dyDescent="0.3">
      <c r="A30" s="18">
        <v>2604014</v>
      </c>
      <c r="B30" s="27" t="s">
        <v>120</v>
      </c>
      <c r="C30" s="27">
        <v>3</v>
      </c>
      <c r="D30" s="27" t="s">
        <v>41</v>
      </c>
      <c r="E30" s="19" t="s">
        <v>1012</v>
      </c>
      <c r="F30" s="98"/>
      <c r="G30" s="99"/>
      <c r="H30" s="100"/>
      <c r="I30" s="100"/>
      <c r="J30" s="99"/>
      <c r="K30" s="100"/>
      <c r="L30" s="101">
        <f t="shared" si="0"/>
        <v>0</v>
      </c>
      <c r="M30" s="101">
        <f t="shared" si="1"/>
        <v>0</v>
      </c>
      <c r="N30" s="102"/>
      <c r="O30" s="102"/>
      <c r="P30" s="103"/>
    </row>
    <row r="31" spans="1:16" ht="124.2" x14ac:dyDescent="0.3">
      <c r="A31" s="18">
        <v>2604015</v>
      </c>
      <c r="B31" s="27" t="s">
        <v>121</v>
      </c>
      <c r="C31" s="27">
        <v>5</v>
      </c>
      <c r="D31" s="27" t="s">
        <v>41</v>
      </c>
      <c r="E31" s="19" t="s">
        <v>1012</v>
      </c>
      <c r="F31" s="98"/>
      <c r="G31" s="99"/>
      <c r="H31" s="100"/>
      <c r="I31" s="100"/>
      <c r="J31" s="99"/>
      <c r="K31" s="100"/>
      <c r="L31" s="101">
        <f t="shared" si="0"/>
        <v>0</v>
      </c>
      <c r="M31" s="101">
        <f t="shared" si="1"/>
        <v>0</v>
      </c>
      <c r="N31" s="102"/>
      <c r="O31" s="102"/>
      <c r="P31" s="103"/>
    </row>
    <row r="32" spans="1:16" ht="124.2" x14ac:dyDescent="0.3">
      <c r="A32" s="18">
        <v>2604016</v>
      </c>
      <c r="B32" s="27" t="s">
        <v>122</v>
      </c>
      <c r="C32" s="27">
        <v>160</v>
      </c>
      <c r="D32" s="27" t="s">
        <v>41</v>
      </c>
      <c r="E32" s="19" t="s">
        <v>1012</v>
      </c>
      <c r="F32" s="98"/>
      <c r="G32" s="99"/>
      <c r="H32" s="100"/>
      <c r="I32" s="100"/>
      <c r="J32" s="99"/>
      <c r="K32" s="100"/>
      <c r="L32" s="101">
        <f t="shared" si="0"/>
        <v>0</v>
      </c>
      <c r="M32" s="101">
        <f t="shared" si="1"/>
        <v>0</v>
      </c>
      <c r="N32" s="102"/>
      <c r="O32" s="102"/>
      <c r="P32" s="103"/>
    </row>
    <row r="33" spans="1:16" ht="124.2" x14ac:dyDescent="0.3">
      <c r="A33" s="18">
        <v>2604017</v>
      </c>
      <c r="B33" s="27" t="s">
        <v>123</v>
      </c>
      <c r="C33" s="27">
        <v>15</v>
      </c>
      <c r="D33" s="27" t="s">
        <v>41</v>
      </c>
      <c r="E33" s="19" t="s">
        <v>1012</v>
      </c>
      <c r="F33" s="98"/>
      <c r="G33" s="99"/>
      <c r="H33" s="100"/>
      <c r="I33" s="100"/>
      <c r="J33" s="99"/>
      <c r="K33" s="100"/>
      <c r="L33" s="101">
        <f t="shared" si="0"/>
        <v>0</v>
      </c>
      <c r="M33" s="101">
        <f t="shared" si="1"/>
        <v>0</v>
      </c>
      <c r="N33" s="102"/>
      <c r="O33" s="102"/>
      <c r="P33" s="103"/>
    </row>
    <row r="34" spans="1:16" ht="124.2" x14ac:dyDescent="0.3">
      <c r="A34" s="18">
        <v>2604018</v>
      </c>
      <c r="B34" s="27" t="s">
        <v>124</v>
      </c>
      <c r="C34" s="27">
        <v>150</v>
      </c>
      <c r="D34" s="27" t="s">
        <v>41</v>
      </c>
      <c r="E34" s="19" t="s">
        <v>1012</v>
      </c>
      <c r="F34" s="98"/>
      <c r="G34" s="99"/>
      <c r="H34" s="100"/>
      <c r="I34" s="100"/>
      <c r="J34" s="99"/>
      <c r="K34" s="100"/>
      <c r="L34" s="101">
        <f t="shared" si="0"/>
        <v>0</v>
      </c>
      <c r="M34" s="101">
        <f t="shared" si="1"/>
        <v>0</v>
      </c>
      <c r="N34" s="102"/>
      <c r="O34" s="102"/>
      <c r="P34" s="103"/>
    </row>
    <row r="35" spans="1:16" ht="124.2" x14ac:dyDescent="0.3">
      <c r="A35" s="18">
        <v>2604019</v>
      </c>
      <c r="B35" s="27" t="s">
        <v>125</v>
      </c>
      <c r="C35" s="27">
        <v>80</v>
      </c>
      <c r="D35" s="27" t="s">
        <v>41</v>
      </c>
      <c r="E35" s="19" t="s">
        <v>1012</v>
      </c>
      <c r="F35" s="98"/>
      <c r="G35" s="99"/>
      <c r="H35" s="100"/>
      <c r="I35" s="100"/>
      <c r="J35" s="99"/>
      <c r="K35" s="100"/>
      <c r="L35" s="101">
        <f t="shared" si="0"/>
        <v>0</v>
      </c>
      <c r="M35" s="101">
        <f t="shared" si="1"/>
        <v>0</v>
      </c>
      <c r="N35" s="102"/>
      <c r="O35" s="102"/>
      <c r="P35" s="103"/>
    </row>
    <row r="36" spans="1:16" ht="41.4" x14ac:dyDescent="0.3">
      <c r="A36" s="18">
        <v>2604020</v>
      </c>
      <c r="B36" s="27" t="s">
        <v>126</v>
      </c>
      <c r="C36" s="27">
        <v>5</v>
      </c>
      <c r="D36" s="27" t="s">
        <v>41</v>
      </c>
      <c r="E36" s="19" t="s">
        <v>1012</v>
      </c>
      <c r="F36" s="98"/>
      <c r="G36" s="99"/>
      <c r="H36" s="100"/>
      <c r="I36" s="100"/>
      <c r="J36" s="99"/>
      <c r="K36" s="100"/>
      <c r="L36" s="101">
        <f t="shared" si="0"/>
        <v>0</v>
      </c>
      <c r="M36" s="101">
        <f t="shared" si="1"/>
        <v>0</v>
      </c>
      <c r="N36" s="102"/>
      <c r="O36" s="102"/>
      <c r="P36" s="103"/>
    </row>
    <row r="37" spans="1:16" ht="41.4" x14ac:dyDescent="0.3">
      <c r="A37" s="18">
        <v>2604021</v>
      </c>
      <c r="B37" s="27" t="s">
        <v>127</v>
      </c>
      <c r="C37" s="27">
        <v>5</v>
      </c>
      <c r="D37" s="27" t="s">
        <v>41</v>
      </c>
      <c r="E37" s="19" t="s">
        <v>1012</v>
      </c>
      <c r="F37" s="98"/>
      <c r="G37" s="99"/>
      <c r="H37" s="100"/>
      <c r="I37" s="100"/>
      <c r="J37" s="99"/>
      <c r="K37" s="100"/>
      <c r="L37" s="101">
        <f t="shared" si="0"/>
        <v>0</v>
      </c>
      <c r="M37" s="101">
        <f t="shared" si="1"/>
        <v>0</v>
      </c>
      <c r="N37" s="102"/>
      <c r="O37" s="102"/>
      <c r="P37" s="103"/>
    </row>
    <row r="38" spans="1:16" x14ac:dyDescent="0.3">
      <c r="A38" s="18">
        <v>2604022</v>
      </c>
      <c r="B38" s="27" t="s">
        <v>128</v>
      </c>
      <c r="C38" s="27">
        <v>6</v>
      </c>
      <c r="D38" s="27" t="s">
        <v>41</v>
      </c>
      <c r="E38" s="19" t="s">
        <v>1012</v>
      </c>
      <c r="F38" s="98"/>
      <c r="G38" s="99"/>
      <c r="H38" s="100"/>
      <c r="I38" s="100"/>
      <c r="J38" s="99"/>
      <c r="K38" s="100"/>
      <c r="L38" s="101">
        <f t="shared" si="0"/>
        <v>0</v>
      </c>
      <c r="M38" s="101">
        <f t="shared" si="1"/>
        <v>0</v>
      </c>
      <c r="N38" s="102"/>
      <c r="O38" s="102"/>
      <c r="P38" s="103"/>
    </row>
    <row r="39" spans="1:16" ht="69" x14ac:dyDescent="0.3">
      <c r="A39" s="18">
        <v>2604023</v>
      </c>
      <c r="B39" s="27" t="s">
        <v>129</v>
      </c>
      <c r="C39" s="27">
        <v>25</v>
      </c>
      <c r="D39" s="27" t="s">
        <v>41</v>
      </c>
      <c r="E39" s="19" t="s">
        <v>1012</v>
      </c>
      <c r="F39" s="98"/>
      <c r="G39" s="99"/>
      <c r="H39" s="100"/>
      <c r="I39" s="100"/>
      <c r="J39" s="99"/>
      <c r="K39" s="100"/>
      <c r="L39" s="101">
        <f t="shared" si="0"/>
        <v>0</v>
      </c>
      <c r="M39" s="101">
        <f t="shared" si="1"/>
        <v>0</v>
      </c>
      <c r="N39" s="102"/>
      <c r="O39" s="102"/>
      <c r="P39" s="103"/>
    </row>
    <row r="40" spans="1:16" ht="41.4" x14ac:dyDescent="0.3">
      <c r="A40" s="18">
        <v>2604024</v>
      </c>
      <c r="B40" s="27" t="s">
        <v>130</v>
      </c>
      <c r="C40" s="27">
        <v>30</v>
      </c>
      <c r="D40" s="27" t="s">
        <v>41</v>
      </c>
      <c r="E40" s="19" t="s">
        <v>1012</v>
      </c>
      <c r="F40" s="98"/>
      <c r="G40" s="99"/>
      <c r="H40" s="100"/>
      <c r="I40" s="100"/>
      <c r="J40" s="99"/>
      <c r="K40" s="100"/>
      <c r="L40" s="101">
        <f t="shared" si="0"/>
        <v>0</v>
      </c>
      <c r="M40" s="101">
        <f t="shared" si="1"/>
        <v>0</v>
      </c>
      <c r="N40" s="102"/>
      <c r="O40" s="102"/>
      <c r="P40" s="103"/>
    </row>
    <row r="41" spans="1:16" ht="69" x14ac:dyDescent="0.3">
      <c r="A41" s="18">
        <v>2604025</v>
      </c>
      <c r="B41" s="27" t="s">
        <v>131</v>
      </c>
      <c r="C41" s="27">
        <v>150</v>
      </c>
      <c r="D41" s="27" t="s">
        <v>41</v>
      </c>
      <c r="E41" s="19" t="s">
        <v>1012</v>
      </c>
      <c r="F41" s="98"/>
      <c r="G41" s="99"/>
      <c r="H41" s="100"/>
      <c r="I41" s="100"/>
      <c r="J41" s="99"/>
      <c r="K41" s="100"/>
      <c r="L41" s="101">
        <f t="shared" si="0"/>
        <v>0</v>
      </c>
      <c r="M41" s="101">
        <f t="shared" si="1"/>
        <v>0</v>
      </c>
      <c r="N41" s="102"/>
      <c r="O41" s="102"/>
      <c r="P41" s="103"/>
    </row>
    <row r="42" spans="1:16" ht="41.4" x14ac:dyDescent="0.3">
      <c r="A42" s="18">
        <v>2604026</v>
      </c>
      <c r="B42" s="27" t="s">
        <v>173</v>
      </c>
      <c r="C42" s="27">
        <v>50</v>
      </c>
      <c r="D42" s="27" t="s">
        <v>41</v>
      </c>
      <c r="E42" s="19" t="s">
        <v>1012</v>
      </c>
      <c r="F42" s="98"/>
      <c r="G42" s="99"/>
      <c r="H42" s="100"/>
      <c r="I42" s="100"/>
      <c r="J42" s="99"/>
      <c r="K42" s="100"/>
      <c r="L42" s="101">
        <f t="shared" si="0"/>
        <v>0</v>
      </c>
      <c r="M42" s="101">
        <f t="shared" si="1"/>
        <v>0</v>
      </c>
      <c r="N42" s="102"/>
      <c r="O42" s="102"/>
      <c r="P42" s="103"/>
    </row>
    <row r="43" spans="1:16" ht="41.4" x14ac:dyDescent="0.3">
      <c r="A43" s="18">
        <v>2604027</v>
      </c>
      <c r="B43" s="27" t="s">
        <v>174</v>
      </c>
      <c r="C43" s="27">
        <v>50</v>
      </c>
      <c r="D43" s="27" t="s">
        <v>41</v>
      </c>
      <c r="E43" s="19" t="s">
        <v>1012</v>
      </c>
      <c r="F43" s="98"/>
      <c r="G43" s="99"/>
      <c r="H43" s="100"/>
      <c r="I43" s="100"/>
      <c r="J43" s="99"/>
      <c r="K43" s="100"/>
      <c r="L43" s="101">
        <f t="shared" si="0"/>
        <v>0</v>
      </c>
      <c r="M43" s="101">
        <f t="shared" si="1"/>
        <v>0</v>
      </c>
      <c r="N43" s="102"/>
      <c r="O43" s="102"/>
      <c r="P43" s="103"/>
    </row>
    <row r="44" spans="1:16" ht="41.4" x14ac:dyDescent="0.3">
      <c r="A44" s="18">
        <v>2604028</v>
      </c>
      <c r="B44" s="27" t="s">
        <v>132</v>
      </c>
      <c r="C44" s="27">
        <v>50</v>
      </c>
      <c r="D44" s="27" t="s">
        <v>41</v>
      </c>
      <c r="E44" s="19" t="s">
        <v>1012</v>
      </c>
      <c r="F44" s="98"/>
      <c r="G44" s="99"/>
      <c r="H44" s="100"/>
      <c r="I44" s="100"/>
      <c r="J44" s="99"/>
      <c r="K44" s="100"/>
      <c r="L44" s="101">
        <f t="shared" si="0"/>
        <v>0</v>
      </c>
      <c r="M44" s="101">
        <f t="shared" si="1"/>
        <v>0</v>
      </c>
      <c r="N44" s="102"/>
      <c r="O44" s="102"/>
      <c r="P44" s="103"/>
    </row>
    <row r="45" spans="1:16" ht="27.6" x14ac:dyDescent="0.3">
      <c r="A45" s="18">
        <v>2604029</v>
      </c>
      <c r="B45" s="27" t="s">
        <v>133</v>
      </c>
      <c r="C45" s="27">
        <v>5</v>
      </c>
      <c r="D45" s="27" t="s">
        <v>39</v>
      </c>
      <c r="E45" s="19" t="s">
        <v>1012</v>
      </c>
      <c r="F45" s="98"/>
      <c r="G45" s="99"/>
      <c r="H45" s="100"/>
      <c r="I45" s="100"/>
      <c r="J45" s="99"/>
      <c r="K45" s="100"/>
      <c r="L45" s="101">
        <f t="shared" si="0"/>
        <v>0</v>
      </c>
      <c r="M45" s="101">
        <f t="shared" si="1"/>
        <v>0</v>
      </c>
      <c r="N45" s="102"/>
      <c r="O45" s="102"/>
      <c r="P45" s="103"/>
    </row>
    <row r="46" spans="1:16" ht="27.6" x14ac:dyDescent="0.3">
      <c r="A46" s="18">
        <v>2604030</v>
      </c>
      <c r="B46" s="27" t="s">
        <v>134</v>
      </c>
      <c r="C46" s="27">
        <v>30</v>
      </c>
      <c r="D46" s="27" t="s">
        <v>39</v>
      </c>
      <c r="E46" s="19" t="s">
        <v>1012</v>
      </c>
      <c r="F46" s="98"/>
      <c r="G46" s="99"/>
      <c r="H46" s="100"/>
      <c r="I46" s="100"/>
      <c r="J46" s="99"/>
      <c r="K46" s="100"/>
      <c r="L46" s="101">
        <f t="shared" si="0"/>
        <v>0</v>
      </c>
      <c r="M46" s="101">
        <f t="shared" si="1"/>
        <v>0</v>
      </c>
      <c r="N46" s="102"/>
      <c r="O46" s="102"/>
      <c r="P46" s="103"/>
    </row>
    <row r="47" spans="1:16" ht="27.6" x14ac:dyDescent="0.3">
      <c r="A47" s="18">
        <v>2604031</v>
      </c>
      <c r="B47" s="27" t="s">
        <v>135</v>
      </c>
      <c r="C47" s="27">
        <v>40</v>
      </c>
      <c r="D47" s="27" t="s">
        <v>39</v>
      </c>
      <c r="E47" s="19" t="s">
        <v>1012</v>
      </c>
      <c r="F47" s="98"/>
      <c r="G47" s="99"/>
      <c r="H47" s="100"/>
      <c r="I47" s="100"/>
      <c r="J47" s="99"/>
      <c r="K47" s="100"/>
      <c r="L47" s="101">
        <f t="shared" si="0"/>
        <v>0</v>
      </c>
      <c r="M47" s="101">
        <f t="shared" si="1"/>
        <v>0</v>
      </c>
      <c r="N47" s="102"/>
      <c r="O47" s="102"/>
      <c r="P47" s="103"/>
    </row>
    <row r="48" spans="1:16" ht="27.6" x14ac:dyDescent="0.3">
      <c r="A48" s="18">
        <v>2604032</v>
      </c>
      <c r="B48" s="27" t="s">
        <v>136</v>
      </c>
      <c r="C48" s="27">
        <v>20</v>
      </c>
      <c r="D48" s="27" t="s">
        <v>11</v>
      </c>
      <c r="E48" s="19" t="s">
        <v>1012</v>
      </c>
      <c r="F48" s="98"/>
      <c r="G48" s="99"/>
      <c r="H48" s="100"/>
      <c r="I48" s="100"/>
      <c r="J48" s="99"/>
      <c r="K48" s="100"/>
      <c r="L48" s="101">
        <f t="shared" si="0"/>
        <v>0</v>
      </c>
      <c r="M48" s="101">
        <f t="shared" si="1"/>
        <v>0</v>
      </c>
      <c r="N48" s="102"/>
      <c r="O48" s="102"/>
      <c r="P48" s="103"/>
    </row>
    <row r="49" spans="1:16" ht="55.2" x14ac:dyDescent="0.3">
      <c r="A49" s="18">
        <v>2604033</v>
      </c>
      <c r="B49" s="19" t="s">
        <v>137</v>
      </c>
      <c r="C49" s="27">
        <v>40</v>
      </c>
      <c r="D49" s="27" t="s">
        <v>41</v>
      </c>
      <c r="E49" s="19" t="s">
        <v>1012</v>
      </c>
      <c r="F49" s="98"/>
      <c r="G49" s="99"/>
      <c r="H49" s="100"/>
      <c r="I49" s="100"/>
      <c r="J49" s="99"/>
      <c r="K49" s="100"/>
      <c r="L49" s="101">
        <f t="shared" si="0"/>
        <v>0</v>
      </c>
      <c r="M49" s="101">
        <f t="shared" si="1"/>
        <v>0</v>
      </c>
      <c r="N49" s="102"/>
      <c r="O49" s="102"/>
      <c r="P49" s="103"/>
    </row>
    <row r="50" spans="1:16" ht="110.4" x14ac:dyDescent="0.3">
      <c r="A50" s="18">
        <v>2604034</v>
      </c>
      <c r="B50" s="27" t="s">
        <v>138</v>
      </c>
      <c r="C50" s="27">
        <v>10</v>
      </c>
      <c r="D50" s="27" t="s">
        <v>41</v>
      </c>
      <c r="E50" s="19" t="s">
        <v>1012</v>
      </c>
      <c r="F50" s="98"/>
      <c r="G50" s="99"/>
      <c r="H50" s="100"/>
      <c r="I50" s="100"/>
      <c r="J50" s="99"/>
      <c r="K50" s="100"/>
      <c r="L50" s="101">
        <f t="shared" si="0"/>
        <v>0</v>
      </c>
      <c r="M50" s="101">
        <f t="shared" si="1"/>
        <v>0</v>
      </c>
      <c r="N50" s="102"/>
      <c r="O50" s="102"/>
      <c r="P50" s="103"/>
    </row>
    <row r="51" spans="1:16" ht="82.8" x14ac:dyDescent="0.3">
      <c r="A51" s="18">
        <v>2604035</v>
      </c>
      <c r="B51" s="27" t="s">
        <v>139</v>
      </c>
      <c r="C51" s="27">
        <v>30</v>
      </c>
      <c r="D51" s="27" t="s">
        <v>41</v>
      </c>
      <c r="E51" s="19" t="s">
        <v>1012</v>
      </c>
      <c r="F51" s="98"/>
      <c r="G51" s="99"/>
      <c r="H51" s="100"/>
      <c r="I51" s="100"/>
      <c r="J51" s="99"/>
      <c r="K51" s="100"/>
      <c r="L51" s="101">
        <f t="shared" si="0"/>
        <v>0</v>
      </c>
      <c r="M51" s="101">
        <f t="shared" si="1"/>
        <v>0</v>
      </c>
      <c r="N51" s="102"/>
      <c r="O51" s="102"/>
      <c r="P51" s="103"/>
    </row>
    <row r="52" spans="1:16" ht="41.4" x14ac:dyDescent="0.3">
      <c r="A52" s="18">
        <v>2604036</v>
      </c>
      <c r="B52" s="27" t="s">
        <v>140</v>
      </c>
      <c r="C52" s="27">
        <v>20</v>
      </c>
      <c r="D52" s="27" t="s">
        <v>39</v>
      </c>
      <c r="E52" s="19" t="s">
        <v>1012</v>
      </c>
      <c r="F52" s="98"/>
      <c r="G52" s="99"/>
      <c r="H52" s="100"/>
      <c r="I52" s="100"/>
      <c r="J52" s="99"/>
      <c r="K52" s="100"/>
      <c r="L52" s="101">
        <f t="shared" si="0"/>
        <v>0</v>
      </c>
      <c r="M52" s="101">
        <f t="shared" si="1"/>
        <v>0</v>
      </c>
      <c r="N52" s="102"/>
      <c r="O52" s="102"/>
      <c r="P52" s="103"/>
    </row>
    <row r="53" spans="1:16" ht="69" x14ac:dyDescent="0.3">
      <c r="A53" s="18">
        <v>2604037</v>
      </c>
      <c r="B53" s="27" t="s">
        <v>141</v>
      </c>
      <c r="C53" s="27">
        <v>65</v>
      </c>
      <c r="D53" s="27" t="s">
        <v>39</v>
      </c>
      <c r="E53" s="19" t="s">
        <v>1012</v>
      </c>
      <c r="F53" s="98"/>
      <c r="G53" s="99"/>
      <c r="H53" s="100"/>
      <c r="I53" s="100"/>
      <c r="J53" s="99"/>
      <c r="K53" s="100"/>
      <c r="L53" s="101">
        <f t="shared" si="0"/>
        <v>0</v>
      </c>
      <c r="M53" s="101">
        <f t="shared" si="1"/>
        <v>0</v>
      </c>
      <c r="N53" s="102"/>
      <c r="O53" s="102"/>
      <c r="P53" s="103"/>
    </row>
    <row r="54" spans="1:16" ht="27.6" x14ac:dyDescent="0.3">
      <c r="A54" s="18">
        <v>2604038</v>
      </c>
      <c r="B54" s="27" t="s">
        <v>142</v>
      </c>
      <c r="C54" s="27">
        <v>2</v>
      </c>
      <c r="D54" s="27" t="s">
        <v>39</v>
      </c>
      <c r="E54" s="19" t="s">
        <v>1012</v>
      </c>
      <c r="F54" s="98"/>
      <c r="G54" s="99"/>
      <c r="H54" s="100"/>
      <c r="I54" s="100"/>
      <c r="J54" s="99"/>
      <c r="K54" s="100"/>
      <c r="L54" s="101">
        <f t="shared" si="0"/>
        <v>0</v>
      </c>
      <c r="M54" s="101">
        <f t="shared" si="1"/>
        <v>0</v>
      </c>
      <c r="N54" s="102"/>
      <c r="O54" s="102"/>
      <c r="P54" s="103"/>
    </row>
    <row r="55" spans="1:16" ht="27.6" x14ac:dyDescent="0.3">
      <c r="A55" s="18">
        <v>2604039</v>
      </c>
      <c r="B55" s="27" t="s">
        <v>143</v>
      </c>
      <c r="C55" s="27">
        <v>2</v>
      </c>
      <c r="D55" s="27" t="s">
        <v>39</v>
      </c>
      <c r="E55" s="19" t="s">
        <v>1012</v>
      </c>
      <c r="F55" s="98"/>
      <c r="G55" s="99"/>
      <c r="H55" s="100"/>
      <c r="I55" s="100"/>
      <c r="J55" s="99"/>
      <c r="K55" s="100"/>
      <c r="L55" s="101">
        <f t="shared" si="0"/>
        <v>0</v>
      </c>
      <c r="M55" s="101">
        <f t="shared" si="1"/>
        <v>0</v>
      </c>
      <c r="N55" s="102"/>
      <c r="O55" s="102"/>
      <c r="P55" s="103"/>
    </row>
    <row r="56" spans="1:16" ht="69" x14ac:dyDescent="0.3">
      <c r="A56" s="18">
        <v>2604040</v>
      </c>
      <c r="B56" s="28" t="s">
        <v>403</v>
      </c>
      <c r="C56" s="27">
        <v>4</v>
      </c>
      <c r="D56" s="27" t="s">
        <v>41</v>
      </c>
      <c r="E56" s="19" t="s">
        <v>1012</v>
      </c>
      <c r="F56" s="98"/>
      <c r="G56" s="99"/>
      <c r="H56" s="100"/>
      <c r="I56" s="100"/>
      <c r="J56" s="99"/>
      <c r="K56" s="100"/>
      <c r="L56" s="101">
        <f t="shared" si="0"/>
        <v>0</v>
      </c>
      <c r="M56" s="101">
        <f t="shared" si="1"/>
        <v>0</v>
      </c>
      <c r="N56" s="102"/>
      <c r="O56" s="102"/>
      <c r="P56" s="103"/>
    </row>
    <row r="57" spans="1:16" ht="82.8" x14ac:dyDescent="0.3">
      <c r="A57" s="18">
        <v>2604041</v>
      </c>
      <c r="B57" s="28" t="s">
        <v>404</v>
      </c>
      <c r="C57" s="27">
        <v>4</v>
      </c>
      <c r="D57" s="27" t="s">
        <v>41</v>
      </c>
      <c r="E57" s="19" t="s">
        <v>1012</v>
      </c>
      <c r="F57" s="98"/>
      <c r="G57" s="99"/>
      <c r="H57" s="100"/>
      <c r="I57" s="100"/>
      <c r="J57" s="99"/>
      <c r="K57" s="100"/>
      <c r="L57" s="101">
        <f t="shared" si="0"/>
        <v>0</v>
      </c>
      <c r="M57" s="101">
        <f t="shared" si="1"/>
        <v>0</v>
      </c>
      <c r="N57" s="102"/>
      <c r="O57" s="102"/>
      <c r="P57" s="103"/>
    </row>
    <row r="58" spans="1:16" ht="82.8" x14ac:dyDescent="0.3">
      <c r="A58" s="18">
        <v>2604042</v>
      </c>
      <c r="B58" s="27" t="s">
        <v>144</v>
      </c>
      <c r="C58" s="27">
        <v>5</v>
      </c>
      <c r="D58" s="27" t="s">
        <v>41</v>
      </c>
      <c r="E58" s="19" t="s">
        <v>1012</v>
      </c>
      <c r="F58" s="98"/>
      <c r="G58" s="99"/>
      <c r="H58" s="100"/>
      <c r="I58" s="100"/>
      <c r="J58" s="99"/>
      <c r="K58" s="100"/>
      <c r="L58" s="101">
        <f t="shared" si="0"/>
        <v>0</v>
      </c>
      <c r="M58" s="101">
        <f t="shared" si="1"/>
        <v>0</v>
      </c>
      <c r="N58" s="102"/>
      <c r="O58" s="102"/>
      <c r="P58" s="103"/>
    </row>
    <row r="59" spans="1:16" ht="82.8" x14ac:dyDescent="0.3">
      <c r="A59" s="18">
        <v>2604043</v>
      </c>
      <c r="B59" s="27" t="s">
        <v>145</v>
      </c>
      <c r="C59" s="27">
        <v>15</v>
      </c>
      <c r="D59" s="27" t="s">
        <v>41</v>
      </c>
      <c r="E59" s="19" t="s">
        <v>1012</v>
      </c>
      <c r="F59" s="98"/>
      <c r="G59" s="99"/>
      <c r="H59" s="100"/>
      <c r="I59" s="100"/>
      <c r="J59" s="99"/>
      <c r="K59" s="100"/>
      <c r="L59" s="101">
        <f t="shared" si="0"/>
        <v>0</v>
      </c>
      <c r="M59" s="101">
        <f t="shared" si="1"/>
        <v>0</v>
      </c>
      <c r="N59" s="102"/>
      <c r="O59" s="102"/>
      <c r="P59" s="103"/>
    </row>
    <row r="60" spans="1:16" ht="82.8" x14ac:dyDescent="0.3">
      <c r="A60" s="18">
        <v>2604044</v>
      </c>
      <c r="B60" s="27" t="s">
        <v>146</v>
      </c>
      <c r="C60" s="27">
        <v>15</v>
      </c>
      <c r="D60" s="27" t="s">
        <v>41</v>
      </c>
      <c r="E60" s="19" t="s">
        <v>1012</v>
      </c>
      <c r="F60" s="98"/>
      <c r="G60" s="99"/>
      <c r="H60" s="100"/>
      <c r="I60" s="100"/>
      <c r="J60" s="99"/>
      <c r="K60" s="100"/>
      <c r="L60" s="101">
        <f t="shared" si="0"/>
        <v>0</v>
      </c>
      <c r="M60" s="101">
        <f t="shared" si="1"/>
        <v>0</v>
      </c>
      <c r="N60" s="102"/>
      <c r="O60" s="102"/>
      <c r="P60" s="103"/>
    </row>
    <row r="61" spans="1:16" ht="69" x14ac:dyDescent="0.3">
      <c r="A61" s="18">
        <v>2604045</v>
      </c>
      <c r="B61" s="27" t="s">
        <v>147</v>
      </c>
      <c r="C61" s="27">
        <v>5</v>
      </c>
      <c r="D61" s="27" t="s">
        <v>41</v>
      </c>
      <c r="E61" s="19" t="s">
        <v>1012</v>
      </c>
      <c r="F61" s="98"/>
      <c r="G61" s="99"/>
      <c r="H61" s="100"/>
      <c r="I61" s="100"/>
      <c r="J61" s="99"/>
      <c r="K61" s="100"/>
      <c r="L61" s="101">
        <f t="shared" si="0"/>
        <v>0</v>
      </c>
      <c r="M61" s="101">
        <f t="shared" si="1"/>
        <v>0</v>
      </c>
      <c r="N61" s="102"/>
      <c r="O61" s="102"/>
      <c r="P61" s="103"/>
    </row>
    <row r="62" spans="1:16" ht="220.8" x14ac:dyDescent="0.3">
      <c r="A62" s="18">
        <v>2604046</v>
      </c>
      <c r="B62" s="27" t="s">
        <v>148</v>
      </c>
      <c r="C62" s="27">
        <v>5</v>
      </c>
      <c r="D62" s="27" t="s">
        <v>41</v>
      </c>
      <c r="E62" s="19" t="s">
        <v>1012</v>
      </c>
      <c r="F62" s="98"/>
      <c r="G62" s="99"/>
      <c r="H62" s="100"/>
      <c r="I62" s="100"/>
      <c r="J62" s="99"/>
      <c r="K62" s="100"/>
      <c r="L62" s="101">
        <f t="shared" si="0"/>
        <v>0</v>
      </c>
      <c r="M62" s="101">
        <f t="shared" si="1"/>
        <v>0</v>
      </c>
      <c r="N62" s="102"/>
      <c r="O62" s="102"/>
      <c r="P62" s="103"/>
    </row>
    <row r="63" spans="1:16" ht="220.8" x14ac:dyDescent="0.3">
      <c r="A63" s="18">
        <v>2604047</v>
      </c>
      <c r="B63" s="27" t="s">
        <v>149</v>
      </c>
      <c r="C63" s="27">
        <v>5</v>
      </c>
      <c r="D63" s="27" t="s">
        <v>41</v>
      </c>
      <c r="E63" s="19" t="s">
        <v>1012</v>
      </c>
      <c r="F63" s="98"/>
      <c r="G63" s="99"/>
      <c r="H63" s="100"/>
      <c r="I63" s="100"/>
      <c r="J63" s="99"/>
      <c r="K63" s="100"/>
      <c r="L63" s="101">
        <f t="shared" si="0"/>
        <v>0</v>
      </c>
      <c r="M63" s="101">
        <f t="shared" si="1"/>
        <v>0</v>
      </c>
      <c r="N63" s="102"/>
      <c r="O63" s="102"/>
      <c r="P63" s="103"/>
    </row>
    <row r="64" spans="1:16" ht="220.8" x14ac:dyDescent="0.3">
      <c r="A64" s="18">
        <v>2604048</v>
      </c>
      <c r="B64" s="27" t="s">
        <v>150</v>
      </c>
      <c r="C64" s="27">
        <v>5</v>
      </c>
      <c r="D64" s="27" t="s">
        <v>41</v>
      </c>
      <c r="E64" s="19" t="s">
        <v>1012</v>
      </c>
      <c r="F64" s="98"/>
      <c r="G64" s="99"/>
      <c r="H64" s="100"/>
      <c r="I64" s="100"/>
      <c r="J64" s="99"/>
      <c r="K64" s="100"/>
      <c r="L64" s="101">
        <f t="shared" si="0"/>
        <v>0</v>
      </c>
      <c r="M64" s="101">
        <f t="shared" si="1"/>
        <v>0</v>
      </c>
      <c r="N64" s="102"/>
      <c r="O64" s="102"/>
      <c r="P64" s="103"/>
    </row>
    <row r="65" spans="1:16" ht="220.8" x14ac:dyDescent="0.3">
      <c r="A65" s="18">
        <v>2604049</v>
      </c>
      <c r="B65" s="27" t="s">
        <v>151</v>
      </c>
      <c r="C65" s="27">
        <v>5</v>
      </c>
      <c r="D65" s="27" t="s">
        <v>41</v>
      </c>
      <c r="E65" s="19" t="s">
        <v>1012</v>
      </c>
      <c r="F65" s="98"/>
      <c r="G65" s="99"/>
      <c r="H65" s="100"/>
      <c r="I65" s="100"/>
      <c r="J65" s="99"/>
      <c r="K65" s="100"/>
      <c r="L65" s="101">
        <f t="shared" si="0"/>
        <v>0</v>
      </c>
      <c r="M65" s="101">
        <f t="shared" si="1"/>
        <v>0</v>
      </c>
      <c r="N65" s="102"/>
      <c r="O65" s="102"/>
      <c r="P65" s="103"/>
    </row>
    <row r="66" spans="1:16" ht="220.8" x14ac:dyDescent="0.3">
      <c r="A66" s="18">
        <v>2604050</v>
      </c>
      <c r="B66" s="27" t="s">
        <v>152</v>
      </c>
      <c r="C66" s="27">
        <v>5</v>
      </c>
      <c r="D66" s="27" t="s">
        <v>41</v>
      </c>
      <c r="E66" s="19" t="s">
        <v>1012</v>
      </c>
      <c r="F66" s="98"/>
      <c r="G66" s="99"/>
      <c r="H66" s="100"/>
      <c r="I66" s="100"/>
      <c r="J66" s="99"/>
      <c r="K66" s="100"/>
      <c r="L66" s="101">
        <f t="shared" si="0"/>
        <v>0</v>
      </c>
      <c r="M66" s="101">
        <f t="shared" si="1"/>
        <v>0</v>
      </c>
      <c r="N66" s="102"/>
      <c r="O66" s="102"/>
      <c r="P66" s="103"/>
    </row>
    <row r="67" spans="1:16" ht="207" x14ac:dyDescent="0.3">
      <c r="A67" s="18">
        <v>2604051</v>
      </c>
      <c r="B67" s="27" t="s">
        <v>153</v>
      </c>
      <c r="C67" s="27">
        <v>5</v>
      </c>
      <c r="D67" s="27" t="s">
        <v>41</v>
      </c>
      <c r="E67" s="19" t="s">
        <v>1012</v>
      </c>
      <c r="F67" s="98"/>
      <c r="G67" s="99"/>
      <c r="H67" s="100"/>
      <c r="I67" s="100"/>
      <c r="J67" s="99"/>
      <c r="K67" s="100"/>
      <c r="L67" s="101">
        <f t="shared" si="0"/>
        <v>0</v>
      </c>
      <c r="M67" s="101">
        <f t="shared" si="1"/>
        <v>0</v>
      </c>
      <c r="N67" s="102"/>
      <c r="O67" s="102"/>
      <c r="P67" s="103"/>
    </row>
    <row r="68" spans="1:16" ht="207" x14ac:dyDescent="0.3">
      <c r="A68" s="18">
        <v>2604052</v>
      </c>
      <c r="B68" s="27" t="s">
        <v>154</v>
      </c>
      <c r="C68" s="27">
        <v>5</v>
      </c>
      <c r="D68" s="27" t="s">
        <v>41</v>
      </c>
      <c r="E68" s="19" t="s">
        <v>1012</v>
      </c>
      <c r="F68" s="98"/>
      <c r="G68" s="99"/>
      <c r="H68" s="100"/>
      <c r="I68" s="100"/>
      <c r="J68" s="99"/>
      <c r="K68" s="100"/>
      <c r="L68" s="101">
        <f t="shared" si="0"/>
        <v>0</v>
      </c>
      <c r="M68" s="101">
        <f t="shared" si="1"/>
        <v>0</v>
      </c>
      <c r="N68" s="102"/>
      <c r="O68" s="102"/>
      <c r="P68" s="103"/>
    </row>
    <row r="69" spans="1:16" ht="207" x14ac:dyDescent="0.3">
      <c r="A69" s="18">
        <v>2604053</v>
      </c>
      <c r="B69" s="27" t="s">
        <v>155</v>
      </c>
      <c r="C69" s="27">
        <v>25</v>
      </c>
      <c r="D69" s="27" t="s">
        <v>41</v>
      </c>
      <c r="E69" s="19" t="s">
        <v>1012</v>
      </c>
      <c r="F69" s="98"/>
      <c r="G69" s="99"/>
      <c r="H69" s="100"/>
      <c r="I69" s="100"/>
      <c r="J69" s="99"/>
      <c r="K69" s="100"/>
      <c r="L69" s="101">
        <f t="shared" si="0"/>
        <v>0</v>
      </c>
      <c r="M69" s="101">
        <f t="shared" si="1"/>
        <v>0</v>
      </c>
      <c r="N69" s="102"/>
      <c r="O69" s="102"/>
      <c r="P69" s="103"/>
    </row>
    <row r="70" spans="1:16" ht="207" x14ac:dyDescent="0.3">
      <c r="A70" s="18">
        <v>2604054</v>
      </c>
      <c r="B70" s="27" t="s">
        <v>156</v>
      </c>
      <c r="C70" s="27">
        <v>10</v>
      </c>
      <c r="D70" s="27" t="s">
        <v>41</v>
      </c>
      <c r="E70" s="19" t="s">
        <v>1012</v>
      </c>
      <c r="F70" s="98"/>
      <c r="G70" s="99"/>
      <c r="H70" s="100"/>
      <c r="I70" s="100"/>
      <c r="J70" s="99"/>
      <c r="K70" s="100"/>
      <c r="L70" s="101">
        <f t="shared" si="0"/>
        <v>0</v>
      </c>
      <c r="M70" s="101">
        <f t="shared" si="1"/>
        <v>0</v>
      </c>
      <c r="N70" s="102"/>
      <c r="O70" s="102"/>
      <c r="P70" s="103"/>
    </row>
    <row r="71" spans="1:16" ht="207" x14ac:dyDescent="0.3">
      <c r="A71" s="18">
        <v>2604055</v>
      </c>
      <c r="B71" s="27" t="s">
        <v>157</v>
      </c>
      <c r="C71" s="27">
        <v>30</v>
      </c>
      <c r="D71" s="27" t="s">
        <v>41</v>
      </c>
      <c r="E71" s="19" t="s">
        <v>1012</v>
      </c>
      <c r="F71" s="98"/>
      <c r="G71" s="99"/>
      <c r="H71" s="100"/>
      <c r="I71" s="100"/>
      <c r="J71" s="99"/>
      <c r="K71" s="100"/>
      <c r="L71" s="101">
        <f t="shared" si="0"/>
        <v>0</v>
      </c>
      <c r="M71" s="101">
        <f t="shared" si="1"/>
        <v>0</v>
      </c>
      <c r="N71" s="102"/>
      <c r="O71" s="102"/>
      <c r="P71" s="103"/>
    </row>
    <row r="72" spans="1:16" ht="207" x14ac:dyDescent="0.3">
      <c r="A72" s="18">
        <v>2604056</v>
      </c>
      <c r="B72" s="27" t="s">
        <v>158</v>
      </c>
      <c r="C72" s="27">
        <v>35</v>
      </c>
      <c r="D72" s="27" t="s">
        <v>41</v>
      </c>
      <c r="E72" s="19" t="s">
        <v>1012</v>
      </c>
      <c r="F72" s="98"/>
      <c r="G72" s="99"/>
      <c r="H72" s="100"/>
      <c r="I72" s="100"/>
      <c r="J72" s="99"/>
      <c r="K72" s="100"/>
      <c r="L72" s="101">
        <f t="shared" si="0"/>
        <v>0</v>
      </c>
      <c r="M72" s="101">
        <f t="shared" si="1"/>
        <v>0</v>
      </c>
      <c r="N72" s="102"/>
      <c r="O72" s="102"/>
      <c r="P72" s="103"/>
    </row>
    <row r="73" spans="1:16" ht="207" x14ac:dyDescent="0.3">
      <c r="A73" s="18">
        <v>2604057</v>
      </c>
      <c r="B73" s="27" t="s">
        <v>159</v>
      </c>
      <c r="C73" s="27">
        <v>60</v>
      </c>
      <c r="D73" s="27" t="s">
        <v>41</v>
      </c>
      <c r="E73" s="19" t="s">
        <v>1012</v>
      </c>
      <c r="F73" s="98"/>
      <c r="G73" s="99"/>
      <c r="H73" s="100"/>
      <c r="I73" s="100"/>
      <c r="J73" s="99"/>
      <c r="K73" s="100"/>
      <c r="L73" s="101">
        <f t="shared" si="0"/>
        <v>0</v>
      </c>
      <c r="M73" s="101">
        <f t="shared" si="1"/>
        <v>0</v>
      </c>
      <c r="N73" s="102"/>
      <c r="O73" s="102"/>
      <c r="P73" s="103"/>
    </row>
    <row r="74" spans="1:16" ht="207" x14ac:dyDescent="0.3">
      <c r="A74" s="18">
        <v>2604058</v>
      </c>
      <c r="B74" s="27" t="s">
        <v>160</v>
      </c>
      <c r="C74" s="27">
        <v>50</v>
      </c>
      <c r="D74" s="27" t="s">
        <v>41</v>
      </c>
      <c r="E74" s="19" t="s">
        <v>1012</v>
      </c>
      <c r="F74" s="98"/>
      <c r="G74" s="99"/>
      <c r="H74" s="100"/>
      <c r="I74" s="100"/>
      <c r="J74" s="99"/>
      <c r="K74" s="100"/>
      <c r="L74" s="101">
        <f t="shared" si="0"/>
        <v>0</v>
      </c>
      <c r="M74" s="101">
        <f t="shared" si="1"/>
        <v>0</v>
      </c>
      <c r="N74" s="102"/>
      <c r="O74" s="102"/>
      <c r="P74" s="103"/>
    </row>
    <row r="75" spans="1:16" ht="207" x14ac:dyDescent="0.3">
      <c r="A75" s="18">
        <v>2604059</v>
      </c>
      <c r="B75" s="27" t="s">
        <v>161</v>
      </c>
      <c r="C75" s="27">
        <v>30</v>
      </c>
      <c r="D75" s="27" t="s">
        <v>41</v>
      </c>
      <c r="E75" s="19" t="s">
        <v>1012</v>
      </c>
      <c r="F75" s="98"/>
      <c r="G75" s="99"/>
      <c r="H75" s="100"/>
      <c r="I75" s="100"/>
      <c r="J75" s="99"/>
      <c r="K75" s="100"/>
      <c r="L75" s="101">
        <f t="shared" si="0"/>
        <v>0</v>
      </c>
      <c r="M75" s="101">
        <f t="shared" si="1"/>
        <v>0</v>
      </c>
      <c r="N75" s="102"/>
      <c r="O75" s="102"/>
      <c r="P75" s="103"/>
    </row>
    <row r="76" spans="1:16" ht="207" x14ac:dyDescent="0.3">
      <c r="A76" s="18">
        <v>2604060</v>
      </c>
      <c r="B76" s="27" t="s">
        <v>162</v>
      </c>
      <c r="C76" s="27">
        <v>25</v>
      </c>
      <c r="D76" s="27" t="s">
        <v>41</v>
      </c>
      <c r="E76" s="19" t="s">
        <v>1012</v>
      </c>
      <c r="F76" s="98"/>
      <c r="G76" s="99"/>
      <c r="H76" s="100"/>
      <c r="I76" s="100"/>
      <c r="J76" s="99"/>
      <c r="K76" s="100"/>
      <c r="L76" s="101">
        <f t="shared" si="0"/>
        <v>0</v>
      </c>
      <c r="M76" s="101">
        <f t="shared" si="1"/>
        <v>0</v>
      </c>
      <c r="N76" s="102"/>
      <c r="O76" s="102"/>
      <c r="P76" s="103"/>
    </row>
    <row r="77" spans="1:16" ht="27.6" x14ac:dyDescent="0.3">
      <c r="A77" s="18">
        <v>2604061</v>
      </c>
      <c r="B77" s="27" t="s">
        <v>163</v>
      </c>
      <c r="C77" s="27">
        <v>10</v>
      </c>
      <c r="D77" s="27" t="s">
        <v>41</v>
      </c>
      <c r="E77" s="19" t="s">
        <v>1012</v>
      </c>
      <c r="F77" s="98"/>
      <c r="G77" s="99"/>
      <c r="H77" s="100"/>
      <c r="I77" s="100"/>
      <c r="J77" s="99"/>
      <c r="K77" s="100"/>
      <c r="L77" s="101">
        <f t="shared" si="0"/>
        <v>0</v>
      </c>
      <c r="M77" s="101">
        <f t="shared" si="1"/>
        <v>0</v>
      </c>
      <c r="N77" s="102"/>
      <c r="O77" s="102"/>
      <c r="P77" s="103"/>
    </row>
    <row r="78" spans="1:16" ht="27.6" x14ac:dyDescent="0.3">
      <c r="A78" s="18">
        <v>2604062</v>
      </c>
      <c r="B78" s="27" t="s">
        <v>164</v>
      </c>
      <c r="C78" s="27">
        <v>10</v>
      </c>
      <c r="D78" s="27" t="s">
        <v>41</v>
      </c>
      <c r="E78" s="19" t="s">
        <v>1012</v>
      </c>
      <c r="F78" s="98"/>
      <c r="G78" s="99"/>
      <c r="H78" s="100"/>
      <c r="I78" s="100"/>
      <c r="J78" s="99"/>
      <c r="K78" s="100"/>
      <c r="L78" s="101">
        <f t="shared" si="0"/>
        <v>0</v>
      </c>
      <c r="M78" s="101">
        <f t="shared" si="1"/>
        <v>0</v>
      </c>
      <c r="N78" s="102"/>
      <c r="O78" s="102"/>
      <c r="P78" s="103"/>
    </row>
    <row r="79" spans="1:16" ht="27.6" x14ac:dyDescent="0.3">
      <c r="A79" s="18">
        <v>2604063</v>
      </c>
      <c r="B79" s="27" t="s">
        <v>165</v>
      </c>
      <c r="C79" s="27">
        <v>10</v>
      </c>
      <c r="D79" s="27" t="s">
        <v>41</v>
      </c>
      <c r="E79" s="19" t="s">
        <v>1012</v>
      </c>
      <c r="F79" s="98"/>
      <c r="G79" s="99"/>
      <c r="H79" s="100"/>
      <c r="I79" s="100"/>
      <c r="J79" s="99"/>
      <c r="K79" s="100"/>
      <c r="L79" s="101">
        <f t="shared" si="0"/>
        <v>0</v>
      </c>
      <c r="M79" s="101">
        <f t="shared" si="1"/>
        <v>0</v>
      </c>
      <c r="N79" s="102"/>
      <c r="O79" s="102"/>
      <c r="P79" s="103"/>
    </row>
    <row r="80" spans="1:16" ht="27.6" x14ac:dyDescent="0.3">
      <c r="A80" s="18">
        <v>2604064</v>
      </c>
      <c r="B80" s="27" t="s">
        <v>166</v>
      </c>
      <c r="C80" s="27">
        <v>10</v>
      </c>
      <c r="D80" s="27" t="s">
        <v>41</v>
      </c>
      <c r="E80" s="19" t="s">
        <v>1012</v>
      </c>
      <c r="F80" s="98"/>
      <c r="G80" s="99"/>
      <c r="H80" s="100"/>
      <c r="I80" s="100"/>
      <c r="J80" s="99"/>
      <c r="K80" s="100"/>
      <c r="L80" s="101">
        <f t="shared" si="0"/>
        <v>0</v>
      </c>
      <c r="M80" s="101">
        <f t="shared" si="1"/>
        <v>0</v>
      </c>
      <c r="N80" s="102"/>
      <c r="O80" s="102"/>
      <c r="P80" s="103"/>
    </row>
    <row r="81" spans="1:16" ht="27.6" x14ac:dyDescent="0.3">
      <c r="A81" s="18">
        <v>2604065</v>
      </c>
      <c r="B81" s="27" t="s">
        <v>167</v>
      </c>
      <c r="C81" s="27">
        <v>20</v>
      </c>
      <c r="D81" s="27" t="s">
        <v>41</v>
      </c>
      <c r="E81" s="19" t="s">
        <v>1012</v>
      </c>
      <c r="F81" s="98"/>
      <c r="G81" s="99"/>
      <c r="H81" s="100"/>
      <c r="I81" s="100"/>
      <c r="J81" s="99"/>
      <c r="K81" s="100"/>
      <c r="L81" s="101">
        <f t="shared" si="0"/>
        <v>0</v>
      </c>
      <c r="M81" s="101">
        <f t="shared" si="1"/>
        <v>0</v>
      </c>
      <c r="N81" s="102"/>
      <c r="O81" s="102"/>
      <c r="P81" s="103"/>
    </row>
    <row r="82" spans="1:16" ht="27.6" x14ac:dyDescent="0.3">
      <c r="A82" s="18">
        <v>2604066</v>
      </c>
      <c r="B82" s="27" t="s">
        <v>168</v>
      </c>
      <c r="C82" s="27">
        <v>26</v>
      </c>
      <c r="D82" s="27" t="s">
        <v>41</v>
      </c>
      <c r="E82" s="19" t="s">
        <v>1012</v>
      </c>
      <c r="F82" s="98"/>
      <c r="G82" s="99"/>
      <c r="H82" s="100"/>
      <c r="I82" s="100"/>
      <c r="J82" s="99"/>
      <c r="K82" s="100"/>
      <c r="L82" s="101">
        <f t="shared" ref="L82:L122" si="2">C82*I82</f>
        <v>0</v>
      </c>
      <c r="M82" s="101">
        <f t="shared" ref="M82:M122" si="3">C82*K82</f>
        <v>0</v>
      </c>
      <c r="N82" s="102"/>
      <c r="O82" s="102"/>
      <c r="P82" s="103"/>
    </row>
    <row r="83" spans="1:16" ht="55.2" x14ac:dyDescent="0.3">
      <c r="A83" s="18">
        <v>2604067</v>
      </c>
      <c r="B83" s="27" t="s">
        <v>169</v>
      </c>
      <c r="C83" s="27">
        <v>15</v>
      </c>
      <c r="D83" s="27" t="s">
        <v>41</v>
      </c>
      <c r="E83" s="19" t="s">
        <v>1012</v>
      </c>
      <c r="F83" s="98"/>
      <c r="G83" s="99"/>
      <c r="H83" s="100"/>
      <c r="I83" s="100"/>
      <c r="J83" s="99"/>
      <c r="K83" s="100"/>
      <c r="L83" s="101">
        <f t="shared" si="2"/>
        <v>0</v>
      </c>
      <c r="M83" s="101">
        <f t="shared" si="3"/>
        <v>0</v>
      </c>
      <c r="N83" s="102"/>
      <c r="O83" s="102"/>
      <c r="P83" s="103"/>
    </row>
    <row r="84" spans="1:16" ht="55.2" x14ac:dyDescent="0.3">
      <c r="A84" s="18">
        <v>2604068</v>
      </c>
      <c r="B84" s="27" t="s">
        <v>170</v>
      </c>
      <c r="C84" s="27">
        <v>10</v>
      </c>
      <c r="D84" s="27" t="s">
        <v>39</v>
      </c>
      <c r="E84" s="19" t="s">
        <v>1012</v>
      </c>
      <c r="F84" s="98"/>
      <c r="G84" s="99"/>
      <c r="H84" s="100"/>
      <c r="I84" s="100"/>
      <c r="J84" s="99"/>
      <c r="K84" s="100"/>
      <c r="L84" s="101">
        <f t="shared" si="2"/>
        <v>0</v>
      </c>
      <c r="M84" s="101">
        <f t="shared" si="3"/>
        <v>0</v>
      </c>
      <c r="N84" s="102"/>
      <c r="O84" s="102"/>
      <c r="P84" s="103"/>
    </row>
    <row r="85" spans="1:16" ht="234.6" x14ac:dyDescent="0.3">
      <c r="A85" s="18">
        <v>2604069</v>
      </c>
      <c r="B85" s="29" t="s">
        <v>171</v>
      </c>
      <c r="C85" s="27">
        <v>40</v>
      </c>
      <c r="D85" s="27" t="s">
        <v>41</v>
      </c>
      <c r="E85" s="19" t="s">
        <v>1012</v>
      </c>
      <c r="F85" s="98"/>
      <c r="G85" s="99"/>
      <c r="H85" s="100"/>
      <c r="I85" s="100"/>
      <c r="J85" s="99"/>
      <c r="K85" s="100"/>
      <c r="L85" s="101">
        <f t="shared" si="2"/>
        <v>0</v>
      </c>
      <c r="M85" s="101">
        <f t="shared" si="3"/>
        <v>0</v>
      </c>
      <c r="N85" s="102"/>
      <c r="O85" s="102"/>
      <c r="P85" s="103"/>
    </row>
    <row r="86" spans="1:16" ht="22.8" x14ac:dyDescent="0.3">
      <c r="A86" s="18">
        <v>2604070</v>
      </c>
      <c r="B86" s="50" t="s">
        <v>108</v>
      </c>
      <c r="C86" s="49">
        <v>13</v>
      </c>
      <c r="D86" s="49" t="s">
        <v>41</v>
      </c>
      <c r="E86" s="19" t="s">
        <v>1012</v>
      </c>
      <c r="F86" s="98"/>
      <c r="G86" s="99"/>
      <c r="H86" s="100"/>
      <c r="I86" s="100"/>
      <c r="J86" s="99"/>
      <c r="K86" s="100"/>
      <c r="L86" s="101">
        <f t="shared" si="2"/>
        <v>0</v>
      </c>
      <c r="M86" s="101">
        <f t="shared" si="3"/>
        <v>0</v>
      </c>
      <c r="N86" s="102"/>
      <c r="O86" s="102"/>
      <c r="P86" s="103"/>
    </row>
    <row r="87" spans="1:16" ht="205.2" x14ac:dyDescent="0.3">
      <c r="A87" s="18">
        <v>2604071</v>
      </c>
      <c r="B87" s="50" t="s">
        <v>109</v>
      </c>
      <c r="C87" s="49">
        <v>20</v>
      </c>
      <c r="D87" s="49" t="s">
        <v>41</v>
      </c>
      <c r="E87" s="19" t="s">
        <v>1012</v>
      </c>
      <c r="F87" s="98"/>
      <c r="G87" s="99"/>
      <c r="H87" s="100"/>
      <c r="I87" s="100"/>
      <c r="J87" s="99"/>
      <c r="K87" s="100"/>
      <c r="L87" s="101">
        <f t="shared" si="2"/>
        <v>0</v>
      </c>
      <c r="M87" s="101">
        <f t="shared" si="3"/>
        <v>0</v>
      </c>
      <c r="N87" s="102"/>
      <c r="O87" s="102"/>
      <c r="P87" s="103"/>
    </row>
    <row r="88" spans="1:16" ht="79.8" x14ac:dyDescent="0.3">
      <c r="A88" s="18">
        <v>2604072</v>
      </c>
      <c r="B88" s="50" t="s">
        <v>466</v>
      </c>
      <c r="C88" s="49">
        <v>1</v>
      </c>
      <c r="D88" s="49" t="s">
        <v>112</v>
      </c>
      <c r="E88" s="19" t="s">
        <v>1012</v>
      </c>
      <c r="F88" s="98"/>
      <c r="G88" s="99"/>
      <c r="H88" s="100"/>
      <c r="I88" s="100"/>
      <c r="J88" s="99"/>
      <c r="K88" s="100"/>
      <c r="L88" s="101">
        <f t="shared" si="2"/>
        <v>0</v>
      </c>
      <c r="M88" s="101">
        <f t="shared" si="3"/>
        <v>0</v>
      </c>
      <c r="N88" s="102"/>
      <c r="O88" s="102"/>
      <c r="P88" s="103"/>
    </row>
    <row r="89" spans="1:16" ht="79.8" x14ac:dyDescent="0.3">
      <c r="A89" s="18">
        <v>2604073</v>
      </c>
      <c r="B89" s="50" t="s">
        <v>467</v>
      </c>
      <c r="C89" s="49">
        <v>1</v>
      </c>
      <c r="D89" s="49" t="s">
        <v>112</v>
      </c>
      <c r="E89" s="19" t="s">
        <v>1012</v>
      </c>
      <c r="F89" s="98"/>
      <c r="G89" s="99"/>
      <c r="H89" s="100"/>
      <c r="I89" s="100"/>
      <c r="J89" s="99"/>
      <c r="K89" s="100"/>
      <c r="L89" s="101">
        <f t="shared" si="2"/>
        <v>0</v>
      </c>
      <c r="M89" s="101">
        <f t="shared" si="3"/>
        <v>0</v>
      </c>
      <c r="N89" s="102"/>
      <c r="O89" s="102"/>
      <c r="P89" s="103"/>
    </row>
    <row r="90" spans="1:16" ht="34.200000000000003" x14ac:dyDescent="0.3">
      <c r="A90" s="18">
        <v>2604074</v>
      </c>
      <c r="B90" s="50" t="s">
        <v>114</v>
      </c>
      <c r="C90" s="49">
        <v>100</v>
      </c>
      <c r="D90" s="49" t="s">
        <v>11</v>
      </c>
      <c r="E90" s="19" t="s">
        <v>1012</v>
      </c>
      <c r="F90" s="98"/>
      <c r="G90" s="99"/>
      <c r="H90" s="100"/>
      <c r="I90" s="100"/>
      <c r="J90" s="99"/>
      <c r="K90" s="100"/>
      <c r="L90" s="101">
        <f t="shared" si="2"/>
        <v>0</v>
      </c>
      <c r="M90" s="101">
        <f t="shared" si="3"/>
        <v>0</v>
      </c>
      <c r="N90" s="102"/>
      <c r="O90" s="102"/>
      <c r="P90" s="103"/>
    </row>
    <row r="91" spans="1:16" ht="22.8" x14ac:dyDescent="0.3">
      <c r="A91" s="18">
        <v>2604075</v>
      </c>
      <c r="B91" s="50" t="s">
        <v>136</v>
      </c>
      <c r="C91" s="49">
        <v>20</v>
      </c>
      <c r="D91" s="49" t="s">
        <v>41</v>
      </c>
      <c r="E91" s="19" t="s">
        <v>1012</v>
      </c>
      <c r="F91" s="98"/>
      <c r="G91" s="99"/>
      <c r="H91" s="100"/>
      <c r="I91" s="100"/>
      <c r="J91" s="99"/>
      <c r="K91" s="100"/>
      <c r="L91" s="101">
        <f t="shared" si="2"/>
        <v>0</v>
      </c>
      <c r="M91" s="101">
        <f t="shared" si="3"/>
        <v>0</v>
      </c>
      <c r="N91" s="102"/>
      <c r="O91" s="102"/>
      <c r="P91" s="103"/>
    </row>
    <row r="92" spans="1:16" ht="216.6" x14ac:dyDescent="0.3">
      <c r="A92" s="18">
        <v>2604076</v>
      </c>
      <c r="B92" s="50" t="s">
        <v>468</v>
      </c>
      <c r="C92" s="49">
        <v>1</v>
      </c>
      <c r="D92" s="49" t="s">
        <v>41</v>
      </c>
      <c r="E92" s="19" t="s">
        <v>1012</v>
      </c>
      <c r="F92" s="98"/>
      <c r="G92" s="99"/>
      <c r="H92" s="100"/>
      <c r="I92" s="100"/>
      <c r="J92" s="99"/>
      <c r="K92" s="100"/>
      <c r="L92" s="101">
        <f t="shared" si="2"/>
        <v>0</v>
      </c>
      <c r="M92" s="101">
        <f t="shared" si="3"/>
        <v>0</v>
      </c>
      <c r="N92" s="102"/>
      <c r="O92" s="102"/>
      <c r="P92" s="103"/>
    </row>
    <row r="93" spans="1:16" ht="216.6" x14ac:dyDescent="0.3">
      <c r="A93" s="18">
        <v>2604077</v>
      </c>
      <c r="B93" s="50" t="s">
        <v>469</v>
      </c>
      <c r="C93" s="49">
        <v>1</v>
      </c>
      <c r="D93" s="49" t="s">
        <v>41</v>
      </c>
      <c r="E93" s="19" t="s">
        <v>1012</v>
      </c>
      <c r="F93" s="98"/>
      <c r="G93" s="99"/>
      <c r="H93" s="100"/>
      <c r="I93" s="100"/>
      <c r="J93" s="99"/>
      <c r="K93" s="100"/>
      <c r="L93" s="101">
        <f t="shared" si="2"/>
        <v>0</v>
      </c>
      <c r="M93" s="101">
        <f t="shared" si="3"/>
        <v>0</v>
      </c>
      <c r="N93" s="102"/>
      <c r="O93" s="102"/>
      <c r="P93" s="103"/>
    </row>
    <row r="94" spans="1:16" ht="216.6" x14ac:dyDescent="0.3">
      <c r="A94" s="18">
        <v>2604078</v>
      </c>
      <c r="B94" s="50" t="s">
        <v>470</v>
      </c>
      <c r="C94" s="49">
        <v>2</v>
      </c>
      <c r="D94" s="49" t="s">
        <v>41</v>
      </c>
      <c r="E94" s="19" t="s">
        <v>1012</v>
      </c>
      <c r="F94" s="98"/>
      <c r="G94" s="99"/>
      <c r="H94" s="100"/>
      <c r="I94" s="100"/>
      <c r="J94" s="99"/>
      <c r="K94" s="100"/>
      <c r="L94" s="101">
        <f t="shared" si="2"/>
        <v>0</v>
      </c>
      <c r="M94" s="101">
        <f t="shared" si="3"/>
        <v>0</v>
      </c>
      <c r="N94" s="102"/>
      <c r="O94" s="102"/>
      <c r="P94" s="103"/>
    </row>
    <row r="95" spans="1:16" ht="182.4" x14ac:dyDescent="0.3">
      <c r="A95" s="18">
        <v>2604079</v>
      </c>
      <c r="B95" s="50" t="s">
        <v>151</v>
      </c>
      <c r="C95" s="49">
        <v>2</v>
      </c>
      <c r="D95" s="49" t="s">
        <v>41</v>
      </c>
      <c r="E95" s="19" t="s">
        <v>1012</v>
      </c>
      <c r="F95" s="98"/>
      <c r="G95" s="99"/>
      <c r="H95" s="100"/>
      <c r="I95" s="100"/>
      <c r="J95" s="99"/>
      <c r="K95" s="100"/>
      <c r="L95" s="101">
        <f t="shared" si="2"/>
        <v>0</v>
      </c>
      <c r="M95" s="101">
        <f t="shared" si="3"/>
        <v>0</v>
      </c>
      <c r="N95" s="102"/>
      <c r="O95" s="102"/>
      <c r="P95" s="103"/>
    </row>
    <row r="96" spans="1:16" ht="182.4" x14ac:dyDescent="0.3">
      <c r="A96" s="18">
        <v>2604080</v>
      </c>
      <c r="B96" s="50" t="s">
        <v>152</v>
      </c>
      <c r="C96" s="49">
        <v>2</v>
      </c>
      <c r="D96" s="49" t="s">
        <v>41</v>
      </c>
      <c r="E96" s="19" t="s">
        <v>1012</v>
      </c>
      <c r="F96" s="98"/>
      <c r="G96" s="99"/>
      <c r="H96" s="100"/>
      <c r="I96" s="100"/>
      <c r="J96" s="99"/>
      <c r="K96" s="100"/>
      <c r="L96" s="101">
        <f t="shared" si="2"/>
        <v>0</v>
      </c>
      <c r="M96" s="101">
        <f t="shared" si="3"/>
        <v>0</v>
      </c>
      <c r="N96" s="102"/>
      <c r="O96" s="102"/>
      <c r="P96" s="103"/>
    </row>
    <row r="97" spans="1:16" ht="171" x14ac:dyDescent="0.3">
      <c r="A97" s="18">
        <v>2604081</v>
      </c>
      <c r="B97" s="50" t="s">
        <v>157</v>
      </c>
      <c r="C97" s="49">
        <v>1</v>
      </c>
      <c r="D97" s="49" t="s">
        <v>41</v>
      </c>
      <c r="E97" s="19" t="s">
        <v>1012</v>
      </c>
      <c r="F97" s="98"/>
      <c r="G97" s="99"/>
      <c r="H97" s="100"/>
      <c r="I97" s="100"/>
      <c r="J97" s="99"/>
      <c r="K97" s="100"/>
      <c r="L97" s="101">
        <f t="shared" si="2"/>
        <v>0</v>
      </c>
      <c r="M97" s="101">
        <f t="shared" si="3"/>
        <v>0</v>
      </c>
      <c r="N97" s="102"/>
      <c r="O97" s="102"/>
      <c r="P97" s="103"/>
    </row>
    <row r="98" spans="1:16" ht="171" x14ac:dyDescent="0.3">
      <c r="A98" s="18">
        <v>2604082</v>
      </c>
      <c r="B98" s="50" t="s">
        <v>159</v>
      </c>
      <c r="C98" s="49">
        <v>1</v>
      </c>
      <c r="D98" s="49" t="s">
        <v>41</v>
      </c>
      <c r="E98" s="19" t="s">
        <v>1012</v>
      </c>
      <c r="F98" s="98"/>
      <c r="G98" s="99"/>
      <c r="H98" s="100"/>
      <c r="I98" s="100"/>
      <c r="J98" s="99"/>
      <c r="K98" s="100"/>
      <c r="L98" s="101">
        <f t="shared" si="2"/>
        <v>0</v>
      </c>
      <c r="M98" s="101">
        <f t="shared" si="3"/>
        <v>0</v>
      </c>
      <c r="N98" s="102"/>
      <c r="O98" s="102"/>
      <c r="P98" s="103"/>
    </row>
    <row r="99" spans="1:16" ht="171" x14ac:dyDescent="0.3">
      <c r="A99" s="18">
        <v>2604083</v>
      </c>
      <c r="B99" s="50" t="s">
        <v>160</v>
      </c>
      <c r="C99" s="49">
        <v>1</v>
      </c>
      <c r="D99" s="49" t="s">
        <v>41</v>
      </c>
      <c r="E99" s="19" t="s">
        <v>1012</v>
      </c>
      <c r="F99" s="98"/>
      <c r="G99" s="99"/>
      <c r="H99" s="100"/>
      <c r="I99" s="100"/>
      <c r="J99" s="99"/>
      <c r="K99" s="100"/>
      <c r="L99" s="101">
        <f t="shared" si="2"/>
        <v>0</v>
      </c>
      <c r="M99" s="101">
        <f t="shared" si="3"/>
        <v>0</v>
      </c>
      <c r="N99" s="102"/>
      <c r="O99" s="102"/>
      <c r="P99" s="103"/>
    </row>
    <row r="100" spans="1:16" ht="171" x14ac:dyDescent="0.3">
      <c r="A100" s="18">
        <v>2604084</v>
      </c>
      <c r="B100" s="50" t="s">
        <v>161</v>
      </c>
      <c r="C100" s="49">
        <v>1</v>
      </c>
      <c r="D100" s="49" t="s">
        <v>41</v>
      </c>
      <c r="E100" s="19" t="s">
        <v>1012</v>
      </c>
      <c r="F100" s="98"/>
      <c r="G100" s="99"/>
      <c r="H100" s="100"/>
      <c r="I100" s="100"/>
      <c r="J100" s="99"/>
      <c r="K100" s="100"/>
      <c r="L100" s="101">
        <f t="shared" si="2"/>
        <v>0</v>
      </c>
      <c r="M100" s="101">
        <f t="shared" si="3"/>
        <v>0</v>
      </c>
      <c r="N100" s="102"/>
      <c r="O100" s="102"/>
      <c r="P100" s="103"/>
    </row>
    <row r="101" spans="1:16" ht="22.8" x14ac:dyDescent="0.3">
      <c r="A101" s="18">
        <v>2604085</v>
      </c>
      <c r="B101" s="50" t="s">
        <v>163</v>
      </c>
      <c r="C101" s="49">
        <v>13</v>
      </c>
      <c r="D101" s="49" t="s">
        <v>41</v>
      </c>
      <c r="E101" s="19" t="s">
        <v>1012</v>
      </c>
      <c r="F101" s="98"/>
      <c r="G101" s="99"/>
      <c r="H101" s="100"/>
      <c r="I101" s="100"/>
      <c r="J101" s="99"/>
      <c r="K101" s="100"/>
      <c r="L101" s="101">
        <f t="shared" si="2"/>
        <v>0</v>
      </c>
      <c r="M101" s="101">
        <f t="shared" si="3"/>
        <v>0</v>
      </c>
      <c r="N101" s="102"/>
      <c r="O101" s="102"/>
      <c r="P101" s="103"/>
    </row>
    <row r="102" spans="1:16" ht="22.8" x14ac:dyDescent="0.3">
      <c r="A102" s="18">
        <v>2604086</v>
      </c>
      <c r="B102" s="50" t="s">
        <v>164</v>
      </c>
      <c r="C102" s="49">
        <v>13</v>
      </c>
      <c r="D102" s="49" t="s">
        <v>41</v>
      </c>
      <c r="E102" s="19" t="s">
        <v>1012</v>
      </c>
      <c r="F102" s="98"/>
      <c r="G102" s="99"/>
      <c r="H102" s="100"/>
      <c r="I102" s="100"/>
      <c r="J102" s="99"/>
      <c r="K102" s="100"/>
      <c r="L102" s="101">
        <f t="shared" si="2"/>
        <v>0</v>
      </c>
      <c r="M102" s="101">
        <f t="shared" si="3"/>
        <v>0</v>
      </c>
      <c r="N102" s="102"/>
      <c r="O102" s="102"/>
      <c r="P102" s="103"/>
    </row>
    <row r="103" spans="1:16" ht="22.8" x14ac:dyDescent="0.3">
      <c r="A103" s="18">
        <v>2604087</v>
      </c>
      <c r="B103" s="50" t="s">
        <v>165</v>
      </c>
      <c r="C103" s="49">
        <v>13</v>
      </c>
      <c r="D103" s="49" t="s">
        <v>41</v>
      </c>
      <c r="E103" s="19" t="s">
        <v>1012</v>
      </c>
      <c r="F103" s="98"/>
      <c r="G103" s="99"/>
      <c r="H103" s="100"/>
      <c r="I103" s="100"/>
      <c r="J103" s="99"/>
      <c r="K103" s="100"/>
      <c r="L103" s="101">
        <f t="shared" si="2"/>
        <v>0</v>
      </c>
      <c r="M103" s="101">
        <f t="shared" si="3"/>
        <v>0</v>
      </c>
      <c r="N103" s="102"/>
      <c r="O103" s="102"/>
      <c r="P103" s="103"/>
    </row>
    <row r="104" spans="1:16" ht="22.8" x14ac:dyDescent="0.3">
      <c r="A104" s="18">
        <v>2604088</v>
      </c>
      <c r="B104" s="50" t="s">
        <v>166</v>
      </c>
      <c r="C104" s="49">
        <v>13</v>
      </c>
      <c r="D104" s="49" t="s">
        <v>41</v>
      </c>
      <c r="E104" s="19" t="s">
        <v>1012</v>
      </c>
      <c r="F104" s="98"/>
      <c r="G104" s="99"/>
      <c r="H104" s="100"/>
      <c r="I104" s="100"/>
      <c r="J104" s="99"/>
      <c r="K104" s="100"/>
      <c r="L104" s="101">
        <f t="shared" si="2"/>
        <v>0</v>
      </c>
      <c r="M104" s="101">
        <f t="shared" si="3"/>
        <v>0</v>
      </c>
      <c r="N104" s="102"/>
      <c r="O104" s="102"/>
      <c r="P104" s="103"/>
    </row>
    <row r="105" spans="1:16" ht="45.6" x14ac:dyDescent="0.3">
      <c r="A105" s="18">
        <v>2604089</v>
      </c>
      <c r="B105" s="50" t="s">
        <v>169</v>
      </c>
      <c r="C105" s="49">
        <v>3</v>
      </c>
      <c r="D105" s="49" t="s">
        <v>41</v>
      </c>
      <c r="E105" s="19" t="s">
        <v>1012</v>
      </c>
      <c r="F105" s="98"/>
      <c r="G105" s="99"/>
      <c r="H105" s="100"/>
      <c r="I105" s="100"/>
      <c r="J105" s="99"/>
      <c r="K105" s="100"/>
      <c r="L105" s="101">
        <f t="shared" si="2"/>
        <v>0</v>
      </c>
      <c r="M105" s="101">
        <f t="shared" si="3"/>
        <v>0</v>
      </c>
      <c r="N105" s="102"/>
      <c r="O105" s="102"/>
      <c r="P105" s="103"/>
    </row>
    <row r="106" spans="1:16" x14ac:dyDescent="0.3">
      <c r="A106" s="18">
        <v>2604090</v>
      </c>
      <c r="B106" s="50" t="s">
        <v>196</v>
      </c>
      <c r="C106" s="49">
        <v>140</v>
      </c>
      <c r="D106" s="49" t="s">
        <v>41</v>
      </c>
      <c r="E106" s="19" t="s">
        <v>1012</v>
      </c>
      <c r="F106" s="98"/>
      <c r="G106" s="99"/>
      <c r="H106" s="100"/>
      <c r="I106" s="100"/>
      <c r="J106" s="99"/>
      <c r="K106" s="100"/>
      <c r="L106" s="101">
        <f t="shared" si="2"/>
        <v>0</v>
      </c>
      <c r="M106" s="101">
        <f t="shared" si="3"/>
        <v>0</v>
      </c>
      <c r="N106" s="102"/>
      <c r="O106" s="102"/>
      <c r="P106" s="103"/>
    </row>
    <row r="107" spans="1:16" ht="22.8" x14ac:dyDescent="0.3">
      <c r="A107" s="18">
        <v>2604091</v>
      </c>
      <c r="B107" s="50" t="s">
        <v>198</v>
      </c>
      <c r="C107" s="49">
        <v>473</v>
      </c>
      <c r="D107" s="49" t="s">
        <v>41</v>
      </c>
      <c r="E107" s="19" t="s">
        <v>1012</v>
      </c>
      <c r="F107" s="98"/>
      <c r="G107" s="99"/>
      <c r="H107" s="100"/>
      <c r="I107" s="100"/>
      <c r="J107" s="99"/>
      <c r="K107" s="100"/>
      <c r="L107" s="101">
        <f t="shared" si="2"/>
        <v>0</v>
      </c>
      <c r="M107" s="101">
        <f t="shared" si="3"/>
        <v>0</v>
      </c>
      <c r="N107" s="102"/>
      <c r="O107" s="102"/>
      <c r="P107" s="103"/>
    </row>
    <row r="108" spans="1:16" ht="79.8" x14ac:dyDescent="0.3">
      <c r="A108" s="18">
        <v>2604092</v>
      </c>
      <c r="B108" s="50" t="s">
        <v>471</v>
      </c>
      <c r="C108" s="49">
        <v>170</v>
      </c>
      <c r="D108" s="49" t="s">
        <v>218</v>
      </c>
      <c r="E108" s="19" t="s">
        <v>1012</v>
      </c>
      <c r="F108" s="98"/>
      <c r="G108" s="99"/>
      <c r="H108" s="100"/>
      <c r="I108" s="100"/>
      <c r="J108" s="99"/>
      <c r="K108" s="100"/>
      <c r="L108" s="101">
        <f t="shared" si="2"/>
        <v>0</v>
      </c>
      <c r="M108" s="101">
        <f t="shared" si="3"/>
        <v>0</v>
      </c>
      <c r="N108" s="102"/>
      <c r="O108" s="102"/>
      <c r="P108" s="103"/>
    </row>
    <row r="109" spans="1:16" ht="34.200000000000003" x14ac:dyDescent="0.3">
      <c r="A109" s="18">
        <v>2604093</v>
      </c>
      <c r="B109" s="50" t="s">
        <v>221</v>
      </c>
      <c r="C109" s="49">
        <v>80</v>
      </c>
      <c r="D109" s="49" t="s">
        <v>41</v>
      </c>
      <c r="E109" s="19" t="s">
        <v>1012</v>
      </c>
      <c r="F109" s="98"/>
      <c r="G109" s="99"/>
      <c r="H109" s="100"/>
      <c r="I109" s="100"/>
      <c r="J109" s="99"/>
      <c r="K109" s="100"/>
      <c r="L109" s="101">
        <f t="shared" si="2"/>
        <v>0</v>
      </c>
      <c r="M109" s="101">
        <f t="shared" si="3"/>
        <v>0</v>
      </c>
      <c r="N109" s="102"/>
      <c r="O109" s="102"/>
      <c r="P109" s="103"/>
    </row>
    <row r="110" spans="1:16" ht="79.8" x14ac:dyDescent="0.3">
      <c r="A110" s="18">
        <v>2604094</v>
      </c>
      <c r="B110" s="50" t="s">
        <v>222</v>
      </c>
      <c r="C110" s="49">
        <v>20</v>
      </c>
      <c r="D110" s="49" t="s">
        <v>41</v>
      </c>
      <c r="E110" s="19" t="s">
        <v>1012</v>
      </c>
      <c r="F110" s="98"/>
      <c r="G110" s="99"/>
      <c r="H110" s="100"/>
      <c r="I110" s="100"/>
      <c r="J110" s="99"/>
      <c r="K110" s="100"/>
      <c r="L110" s="101">
        <f t="shared" si="2"/>
        <v>0</v>
      </c>
      <c r="M110" s="101">
        <f t="shared" si="3"/>
        <v>0</v>
      </c>
      <c r="N110" s="102"/>
      <c r="O110" s="102"/>
      <c r="P110" s="103"/>
    </row>
    <row r="111" spans="1:16" ht="57" x14ac:dyDescent="0.3">
      <c r="A111" s="18">
        <v>2604095</v>
      </c>
      <c r="B111" s="50" t="s">
        <v>223</v>
      </c>
      <c r="C111" s="49">
        <v>10</v>
      </c>
      <c r="D111" s="49" t="s">
        <v>218</v>
      </c>
      <c r="E111" s="19" t="s">
        <v>1012</v>
      </c>
      <c r="F111" s="98"/>
      <c r="G111" s="99"/>
      <c r="H111" s="100"/>
      <c r="I111" s="100"/>
      <c r="J111" s="99"/>
      <c r="K111" s="100"/>
      <c r="L111" s="101">
        <f t="shared" si="2"/>
        <v>0</v>
      </c>
      <c r="M111" s="101">
        <f t="shared" si="3"/>
        <v>0</v>
      </c>
      <c r="N111" s="102"/>
      <c r="O111" s="102"/>
      <c r="P111" s="103"/>
    </row>
    <row r="112" spans="1:16" x14ac:dyDescent="0.3">
      <c r="A112" s="18">
        <v>2604096</v>
      </c>
      <c r="B112" s="50" t="s">
        <v>262</v>
      </c>
      <c r="C112" s="49">
        <v>19</v>
      </c>
      <c r="D112" s="49" t="s">
        <v>41</v>
      </c>
      <c r="E112" s="19" t="s">
        <v>1012</v>
      </c>
      <c r="F112" s="98"/>
      <c r="G112" s="99"/>
      <c r="H112" s="100"/>
      <c r="I112" s="100"/>
      <c r="J112" s="99"/>
      <c r="K112" s="100"/>
      <c r="L112" s="101">
        <f t="shared" si="2"/>
        <v>0</v>
      </c>
      <c r="M112" s="101">
        <f t="shared" si="3"/>
        <v>0</v>
      </c>
      <c r="N112" s="102"/>
      <c r="O112" s="102"/>
      <c r="P112" s="103"/>
    </row>
    <row r="113" spans="1:16" ht="45.6" x14ac:dyDescent="0.3">
      <c r="A113" s="18">
        <v>2604097</v>
      </c>
      <c r="B113" s="50" t="s">
        <v>258</v>
      </c>
      <c r="C113" s="49">
        <v>65</v>
      </c>
      <c r="D113" s="49" t="s">
        <v>41</v>
      </c>
      <c r="E113" s="19" t="s">
        <v>1012</v>
      </c>
      <c r="F113" s="98"/>
      <c r="G113" s="99"/>
      <c r="H113" s="100"/>
      <c r="I113" s="100"/>
      <c r="J113" s="99"/>
      <c r="K113" s="100"/>
      <c r="L113" s="101">
        <f t="shared" si="2"/>
        <v>0</v>
      </c>
      <c r="M113" s="101">
        <f t="shared" si="3"/>
        <v>0</v>
      </c>
      <c r="N113" s="102"/>
      <c r="O113" s="102"/>
      <c r="P113" s="103"/>
    </row>
    <row r="114" spans="1:16" ht="216.6" x14ac:dyDescent="0.3">
      <c r="A114" s="18">
        <v>2604098</v>
      </c>
      <c r="B114" s="50" t="s">
        <v>472</v>
      </c>
      <c r="C114" s="49">
        <v>150</v>
      </c>
      <c r="D114" s="49" t="s">
        <v>41</v>
      </c>
      <c r="E114" s="19" t="s">
        <v>1012</v>
      </c>
      <c r="F114" s="98"/>
      <c r="G114" s="99"/>
      <c r="H114" s="100"/>
      <c r="I114" s="100"/>
      <c r="J114" s="99"/>
      <c r="K114" s="100"/>
      <c r="L114" s="101">
        <f t="shared" si="2"/>
        <v>0</v>
      </c>
      <c r="M114" s="101">
        <f t="shared" si="3"/>
        <v>0</v>
      </c>
      <c r="N114" s="102"/>
      <c r="O114" s="102"/>
      <c r="P114" s="103"/>
    </row>
    <row r="115" spans="1:16" ht="285" x14ac:dyDescent="0.3">
      <c r="A115" s="18">
        <v>2604099</v>
      </c>
      <c r="B115" s="50" t="s">
        <v>473</v>
      </c>
      <c r="C115" s="49">
        <v>800</v>
      </c>
      <c r="D115" s="49" t="s">
        <v>41</v>
      </c>
      <c r="E115" s="19" t="s">
        <v>1012</v>
      </c>
      <c r="F115" s="98"/>
      <c r="G115" s="99"/>
      <c r="H115" s="100"/>
      <c r="I115" s="100"/>
      <c r="J115" s="99"/>
      <c r="K115" s="100"/>
      <c r="L115" s="101">
        <f t="shared" si="2"/>
        <v>0</v>
      </c>
      <c r="M115" s="101">
        <f t="shared" si="3"/>
        <v>0</v>
      </c>
      <c r="N115" s="102"/>
      <c r="O115" s="102"/>
      <c r="P115" s="103"/>
    </row>
    <row r="116" spans="1:16" ht="45.6" x14ac:dyDescent="0.3">
      <c r="A116" s="18">
        <v>2604100</v>
      </c>
      <c r="B116" s="50" t="s">
        <v>212</v>
      </c>
      <c r="C116" s="49">
        <v>150</v>
      </c>
      <c r="D116" s="49" t="s">
        <v>41</v>
      </c>
      <c r="E116" s="19" t="s">
        <v>1012</v>
      </c>
      <c r="F116" s="98"/>
      <c r="G116" s="99"/>
      <c r="H116" s="100"/>
      <c r="I116" s="100"/>
      <c r="J116" s="99"/>
      <c r="K116" s="100"/>
      <c r="L116" s="101">
        <f t="shared" si="2"/>
        <v>0</v>
      </c>
      <c r="M116" s="101">
        <f t="shared" si="3"/>
        <v>0</v>
      </c>
      <c r="N116" s="102"/>
      <c r="O116" s="102"/>
      <c r="P116" s="103"/>
    </row>
    <row r="117" spans="1:16" ht="79.8" x14ac:dyDescent="0.3">
      <c r="A117" s="18">
        <v>2604101</v>
      </c>
      <c r="B117" s="50" t="s">
        <v>474</v>
      </c>
      <c r="C117" s="49">
        <v>50</v>
      </c>
      <c r="D117" s="49" t="s">
        <v>40</v>
      </c>
      <c r="E117" s="19" t="s">
        <v>1012</v>
      </c>
      <c r="F117" s="98"/>
      <c r="G117" s="99"/>
      <c r="H117" s="100"/>
      <c r="I117" s="100"/>
      <c r="J117" s="99"/>
      <c r="K117" s="100"/>
      <c r="L117" s="101">
        <f t="shared" si="2"/>
        <v>0</v>
      </c>
      <c r="M117" s="101">
        <f t="shared" si="3"/>
        <v>0</v>
      </c>
      <c r="N117" s="102"/>
      <c r="O117" s="102"/>
      <c r="P117" s="103"/>
    </row>
    <row r="118" spans="1:16" ht="57" x14ac:dyDescent="0.3">
      <c r="A118" s="18">
        <v>2604102</v>
      </c>
      <c r="B118" s="50" t="s">
        <v>475</v>
      </c>
      <c r="C118" s="49">
        <v>200</v>
      </c>
      <c r="D118" s="49" t="s">
        <v>41</v>
      </c>
      <c r="E118" s="19" t="s">
        <v>1012</v>
      </c>
      <c r="F118" s="98"/>
      <c r="G118" s="99"/>
      <c r="H118" s="100"/>
      <c r="I118" s="100"/>
      <c r="J118" s="99"/>
      <c r="K118" s="100"/>
      <c r="L118" s="101">
        <f t="shared" si="2"/>
        <v>0</v>
      </c>
      <c r="M118" s="101">
        <f t="shared" si="3"/>
        <v>0</v>
      </c>
      <c r="N118" s="102"/>
      <c r="O118" s="102"/>
      <c r="P118" s="103"/>
    </row>
    <row r="119" spans="1:16" ht="22.8" x14ac:dyDescent="0.3">
      <c r="A119" s="18">
        <v>2604103</v>
      </c>
      <c r="B119" s="50" t="s">
        <v>476</v>
      </c>
      <c r="C119" s="49">
        <v>100</v>
      </c>
      <c r="D119" s="49" t="s">
        <v>40</v>
      </c>
      <c r="E119" s="19" t="s">
        <v>1012</v>
      </c>
      <c r="F119" s="98"/>
      <c r="G119" s="99"/>
      <c r="H119" s="100"/>
      <c r="I119" s="100"/>
      <c r="J119" s="99"/>
      <c r="K119" s="100"/>
      <c r="L119" s="101">
        <f t="shared" si="2"/>
        <v>0</v>
      </c>
      <c r="M119" s="101">
        <f t="shared" si="3"/>
        <v>0</v>
      </c>
      <c r="N119" s="102"/>
      <c r="O119" s="102"/>
      <c r="P119" s="103"/>
    </row>
    <row r="120" spans="1:16" ht="68.400000000000006" x14ac:dyDescent="0.3">
      <c r="A120" s="18">
        <v>2604104</v>
      </c>
      <c r="B120" s="50" t="s">
        <v>477</v>
      </c>
      <c r="C120" s="49">
        <v>100</v>
      </c>
      <c r="D120" s="49" t="s">
        <v>41</v>
      </c>
      <c r="E120" s="19" t="s">
        <v>1012</v>
      </c>
      <c r="F120" s="98"/>
      <c r="G120" s="99"/>
      <c r="H120" s="100"/>
      <c r="I120" s="100"/>
      <c r="J120" s="99"/>
      <c r="K120" s="100"/>
      <c r="L120" s="101">
        <f t="shared" si="2"/>
        <v>0</v>
      </c>
      <c r="M120" s="101">
        <f t="shared" si="3"/>
        <v>0</v>
      </c>
      <c r="N120" s="102"/>
      <c r="O120" s="102"/>
      <c r="P120" s="103"/>
    </row>
    <row r="121" spans="1:16" ht="136.80000000000001" x14ac:dyDescent="0.3">
      <c r="A121" s="18">
        <v>2604105</v>
      </c>
      <c r="B121" s="50" t="s">
        <v>478</v>
      </c>
      <c r="C121" s="49">
        <v>100</v>
      </c>
      <c r="D121" s="49" t="s">
        <v>40</v>
      </c>
      <c r="E121" s="19" t="s">
        <v>1012</v>
      </c>
      <c r="F121" s="98"/>
      <c r="G121" s="99"/>
      <c r="H121" s="100"/>
      <c r="I121" s="100"/>
      <c r="J121" s="99"/>
      <c r="K121" s="100"/>
      <c r="L121" s="101">
        <f t="shared" si="2"/>
        <v>0</v>
      </c>
      <c r="M121" s="101">
        <f t="shared" si="3"/>
        <v>0</v>
      </c>
      <c r="N121" s="102"/>
      <c r="O121" s="102"/>
      <c r="P121" s="103"/>
    </row>
    <row r="122" spans="1:16" ht="22.8" x14ac:dyDescent="0.3">
      <c r="A122" s="18">
        <v>2604106</v>
      </c>
      <c r="B122" s="50" t="s">
        <v>479</v>
      </c>
      <c r="C122" s="49">
        <v>24</v>
      </c>
      <c r="D122" s="49" t="s">
        <v>41</v>
      </c>
      <c r="E122" s="19" t="s">
        <v>1012</v>
      </c>
      <c r="F122" s="98"/>
      <c r="G122" s="99"/>
      <c r="H122" s="100"/>
      <c r="I122" s="100"/>
      <c r="J122" s="99"/>
      <c r="K122" s="100"/>
      <c r="L122" s="101">
        <f t="shared" si="2"/>
        <v>0</v>
      </c>
      <c r="M122" s="101">
        <f t="shared" si="3"/>
        <v>0</v>
      </c>
      <c r="N122" s="102"/>
      <c r="O122" s="102"/>
      <c r="P122" s="103"/>
    </row>
    <row r="123" spans="1:16" x14ac:dyDescent="0.3">
      <c r="A123" s="9"/>
      <c r="B123" s="104" t="s">
        <v>854</v>
      </c>
      <c r="C123" s="9"/>
      <c r="D123" s="9"/>
      <c r="E123" s="9"/>
      <c r="F123" s="9"/>
      <c r="G123" s="9"/>
      <c r="H123" s="9"/>
      <c r="I123" s="9"/>
      <c r="J123" s="9"/>
      <c r="K123" s="9"/>
      <c r="L123" s="105">
        <f>SUM(L17:L122)</f>
        <v>0</v>
      </c>
      <c r="M123" s="105">
        <f>SUM(M17:M122)</f>
        <v>0</v>
      </c>
      <c r="N123" s="9"/>
      <c r="O123" s="9"/>
      <c r="P123" s="9"/>
    </row>
    <row r="125" spans="1:16" x14ac:dyDescent="0.3">
      <c r="B125" s="34" t="s">
        <v>446</v>
      </c>
      <c r="C125" s="34"/>
      <c r="D125" s="34" t="s">
        <v>383</v>
      </c>
      <c r="E125" s="34"/>
    </row>
    <row r="127" spans="1:16" x14ac:dyDescent="0.3">
      <c r="B127"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122" xr:uid="{00000000-0002-0000-0700-000000000000}"/>
  </dataValidations>
  <pageMargins left="0.7" right="0.7" top="0.75" bottom="0.75" header="0.3" footer="0.3"/>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1"/>
  <sheetViews>
    <sheetView showGridLines="0" topLeftCell="A45" workbookViewId="0">
      <selection activeCell="E17" sqref="E17:E46"/>
    </sheetView>
  </sheetViews>
  <sheetFormatPr defaultRowHeight="14.4" x14ac:dyDescent="0.3"/>
  <cols>
    <col min="1" max="1" width="14" customWidth="1"/>
    <col min="2" max="2" width="45.109375" customWidth="1"/>
    <col min="5" max="5" width="15.109375" customWidth="1"/>
    <col min="6" max="6" width="14.88671875" customWidth="1"/>
    <col min="7" max="7" width="11.6640625" customWidth="1"/>
    <col min="8" max="8" width="11.88671875" customWidth="1"/>
    <col min="9" max="9" width="12.44140625" customWidth="1"/>
    <col min="11" max="11" width="13.109375" customWidth="1"/>
    <col min="12" max="12" width="12.5546875" customWidth="1"/>
    <col min="13" max="13" width="13.44140625" customWidth="1"/>
    <col min="14" max="14" width="21.44140625" customWidth="1"/>
    <col min="15" max="15" width="21.5546875" customWidth="1"/>
    <col min="16" max="16" width="14.66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480</v>
      </c>
      <c r="B10" s="170"/>
      <c r="C10" s="3"/>
      <c r="D10" s="3"/>
      <c r="E10" s="3"/>
    </row>
    <row r="11" spans="1:16" ht="15.6" x14ac:dyDescent="0.3">
      <c r="A11" s="3"/>
      <c r="B11" s="3"/>
      <c r="C11" s="3"/>
      <c r="D11" s="3"/>
      <c r="E11" s="3"/>
    </row>
    <row r="12" spans="1:16" ht="15.6" x14ac:dyDescent="0.3">
      <c r="A12" s="10" t="s">
        <v>1013</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69" x14ac:dyDescent="0.3">
      <c r="A17" s="18">
        <v>2605001</v>
      </c>
      <c r="B17" s="19" t="s">
        <v>425</v>
      </c>
      <c r="C17" s="20">
        <v>1</v>
      </c>
      <c r="D17" s="19" t="s">
        <v>7</v>
      </c>
      <c r="E17" s="19" t="s">
        <v>1014</v>
      </c>
      <c r="F17" s="98"/>
      <c r="G17" s="99"/>
      <c r="H17" s="100"/>
      <c r="I17" s="100"/>
      <c r="J17" s="99"/>
      <c r="K17" s="100"/>
      <c r="L17" s="101">
        <f>C17*I17</f>
        <v>0</v>
      </c>
      <c r="M17" s="101">
        <f>C17*K17</f>
        <v>0</v>
      </c>
      <c r="N17" s="102"/>
      <c r="O17" s="102"/>
      <c r="P17" s="103"/>
    </row>
    <row r="18" spans="1:16" ht="110.4" x14ac:dyDescent="0.3">
      <c r="A18" s="18">
        <v>2605002</v>
      </c>
      <c r="B18" s="19" t="s">
        <v>175</v>
      </c>
      <c r="C18" s="20">
        <v>3</v>
      </c>
      <c r="D18" s="19" t="s">
        <v>41</v>
      </c>
      <c r="E18" s="19" t="s">
        <v>1014</v>
      </c>
      <c r="F18" s="98"/>
      <c r="G18" s="99"/>
      <c r="H18" s="100"/>
      <c r="I18" s="100"/>
      <c r="J18" s="99"/>
      <c r="K18" s="100"/>
      <c r="L18" s="101">
        <f t="shared" ref="L18:L46" si="0">C18*I18</f>
        <v>0</v>
      </c>
      <c r="M18" s="101">
        <f t="shared" ref="M18:M46" si="1">C18*K18</f>
        <v>0</v>
      </c>
      <c r="N18" s="102"/>
      <c r="O18" s="102"/>
      <c r="P18" s="103"/>
    </row>
    <row r="19" spans="1:16" ht="27.6" x14ac:dyDescent="0.3">
      <c r="A19" s="18">
        <v>2605003</v>
      </c>
      <c r="B19" s="19" t="s">
        <v>176</v>
      </c>
      <c r="C19" s="20">
        <v>7</v>
      </c>
      <c r="D19" s="19" t="s">
        <v>41</v>
      </c>
      <c r="E19" s="19" t="s">
        <v>1014</v>
      </c>
      <c r="F19" s="98"/>
      <c r="G19" s="99"/>
      <c r="H19" s="100"/>
      <c r="I19" s="100"/>
      <c r="J19" s="99"/>
      <c r="K19" s="100"/>
      <c r="L19" s="101">
        <f t="shared" si="0"/>
        <v>0</v>
      </c>
      <c r="M19" s="101">
        <f t="shared" si="1"/>
        <v>0</v>
      </c>
      <c r="N19" s="102"/>
      <c r="O19" s="102"/>
      <c r="P19" s="103"/>
    </row>
    <row r="20" spans="1:16" ht="69" x14ac:dyDescent="0.3">
      <c r="A20" s="18">
        <v>2605004</v>
      </c>
      <c r="B20" s="19" t="s">
        <v>419</v>
      </c>
      <c r="C20" s="20">
        <v>7</v>
      </c>
      <c r="D20" s="19" t="s">
        <v>11</v>
      </c>
      <c r="E20" s="19" t="s">
        <v>1014</v>
      </c>
      <c r="F20" s="98"/>
      <c r="G20" s="99"/>
      <c r="H20" s="100"/>
      <c r="I20" s="100"/>
      <c r="J20" s="99"/>
      <c r="K20" s="100"/>
      <c r="L20" s="101">
        <f t="shared" si="0"/>
        <v>0</v>
      </c>
      <c r="M20" s="101">
        <f t="shared" si="1"/>
        <v>0</v>
      </c>
      <c r="N20" s="102"/>
      <c r="O20" s="102"/>
      <c r="P20" s="103"/>
    </row>
    <row r="21" spans="1:16" ht="207" x14ac:dyDescent="0.3">
      <c r="A21" s="18">
        <v>2605005</v>
      </c>
      <c r="B21" s="19" t="s">
        <v>177</v>
      </c>
      <c r="C21" s="20">
        <v>500</v>
      </c>
      <c r="D21" s="19" t="s">
        <v>41</v>
      </c>
      <c r="E21" s="19" t="s">
        <v>1014</v>
      </c>
      <c r="F21" s="98"/>
      <c r="G21" s="99"/>
      <c r="H21" s="100"/>
      <c r="I21" s="100"/>
      <c r="J21" s="99"/>
      <c r="K21" s="100"/>
      <c r="L21" s="101">
        <f t="shared" si="0"/>
        <v>0</v>
      </c>
      <c r="M21" s="101">
        <f t="shared" si="1"/>
        <v>0</v>
      </c>
      <c r="N21" s="102"/>
      <c r="O21" s="102"/>
      <c r="P21" s="103"/>
    </row>
    <row r="22" spans="1:16" ht="276" x14ac:dyDescent="0.3">
      <c r="A22" s="18">
        <v>2605006</v>
      </c>
      <c r="B22" s="19" t="s">
        <v>178</v>
      </c>
      <c r="C22" s="20">
        <v>7</v>
      </c>
      <c r="D22" s="19" t="s">
        <v>41</v>
      </c>
      <c r="E22" s="19" t="s">
        <v>1014</v>
      </c>
      <c r="F22" s="98"/>
      <c r="G22" s="99"/>
      <c r="H22" s="100"/>
      <c r="I22" s="100"/>
      <c r="J22" s="99"/>
      <c r="K22" s="100"/>
      <c r="L22" s="101">
        <f t="shared" si="0"/>
        <v>0</v>
      </c>
      <c r="M22" s="101">
        <f t="shared" si="1"/>
        <v>0</v>
      </c>
      <c r="N22" s="102"/>
      <c r="O22" s="102"/>
      <c r="P22" s="103"/>
    </row>
    <row r="23" spans="1:16" ht="276" x14ac:dyDescent="0.3">
      <c r="A23" s="18">
        <v>2605007</v>
      </c>
      <c r="B23" s="19" t="s">
        <v>179</v>
      </c>
      <c r="C23" s="20">
        <v>40</v>
      </c>
      <c r="D23" s="19" t="s">
        <v>41</v>
      </c>
      <c r="E23" s="19" t="s">
        <v>1014</v>
      </c>
      <c r="F23" s="98"/>
      <c r="G23" s="99"/>
      <c r="H23" s="100"/>
      <c r="I23" s="100"/>
      <c r="J23" s="99"/>
      <c r="K23" s="100"/>
      <c r="L23" s="101">
        <f t="shared" si="0"/>
        <v>0</v>
      </c>
      <c r="M23" s="101">
        <f t="shared" si="1"/>
        <v>0</v>
      </c>
      <c r="N23" s="102"/>
      <c r="O23" s="102"/>
      <c r="P23" s="103"/>
    </row>
    <row r="24" spans="1:16" ht="276" x14ac:dyDescent="0.3">
      <c r="A24" s="18">
        <v>2605008</v>
      </c>
      <c r="B24" s="19" t="s">
        <v>180</v>
      </c>
      <c r="C24" s="20">
        <v>2</v>
      </c>
      <c r="D24" s="19" t="s">
        <v>41</v>
      </c>
      <c r="E24" s="19" t="s">
        <v>1014</v>
      </c>
      <c r="F24" s="98"/>
      <c r="G24" s="99"/>
      <c r="H24" s="100"/>
      <c r="I24" s="100"/>
      <c r="J24" s="99"/>
      <c r="K24" s="100"/>
      <c r="L24" s="101">
        <f t="shared" si="0"/>
        <v>0</v>
      </c>
      <c r="M24" s="101">
        <f t="shared" si="1"/>
        <v>0</v>
      </c>
      <c r="N24" s="102"/>
      <c r="O24" s="102"/>
      <c r="P24" s="103"/>
    </row>
    <row r="25" spans="1:16" ht="276" x14ac:dyDescent="0.3">
      <c r="A25" s="18">
        <v>2605009</v>
      </c>
      <c r="B25" s="19" t="s">
        <v>181</v>
      </c>
      <c r="C25" s="20">
        <v>10</v>
      </c>
      <c r="D25" s="19" t="s">
        <v>41</v>
      </c>
      <c r="E25" s="19" t="s">
        <v>1014</v>
      </c>
      <c r="F25" s="98"/>
      <c r="G25" s="99"/>
      <c r="H25" s="100"/>
      <c r="I25" s="100"/>
      <c r="J25" s="99"/>
      <c r="K25" s="100"/>
      <c r="L25" s="101">
        <f t="shared" si="0"/>
        <v>0</v>
      </c>
      <c r="M25" s="101">
        <f t="shared" si="1"/>
        <v>0</v>
      </c>
      <c r="N25" s="102"/>
      <c r="O25" s="102"/>
      <c r="P25" s="103"/>
    </row>
    <row r="26" spans="1:16" ht="258" customHeight="1" x14ac:dyDescent="0.3">
      <c r="A26" s="18">
        <v>2605010</v>
      </c>
      <c r="B26" s="21" t="s">
        <v>182</v>
      </c>
      <c r="C26" s="20">
        <v>2</v>
      </c>
      <c r="D26" s="19" t="s">
        <v>41</v>
      </c>
      <c r="E26" s="19" t="s">
        <v>1014</v>
      </c>
      <c r="F26" s="98"/>
      <c r="G26" s="99"/>
      <c r="H26" s="100"/>
      <c r="I26" s="100"/>
      <c r="J26" s="99"/>
      <c r="K26" s="100"/>
      <c r="L26" s="101">
        <f t="shared" si="0"/>
        <v>0</v>
      </c>
      <c r="M26" s="101">
        <f t="shared" si="1"/>
        <v>0</v>
      </c>
      <c r="N26" s="102"/>
      <c r="O26" s="102"/>
      <c r="P26" s="103"/>
    </row>
    <row r="27" spans="1:16" ht="258" customHeight="1" x14ac:dyDescent="0.3">
      <c r="A27" s="18">
        <v>2605011</v>
      </c>
      <c r="B27" s="19" t="s">
        <v>183</v>
      </c>
      <c r="C27" s="19">
        <v>5</v>
      </c>
      <c r="D27" s="19" t="s">
        <v>41</v>
      </c>
      <c r="E27" s="19" t="s">
        <v>1014</v>
      </c>
      <c r="F27" s="98"/>
      <c r="G27" s="99"/>
      <c r="H27" s="100"/>
      <c r="I27" s="100"/>
      <c r="J27" s="99"/>
      <c r="K27" s="100"/>
      <c r="L27" s="101">
        <f t="shared" si="0"/>
        <v>0</v>
      </c>
      <c r="M27" s="101">
        <f t="shared" si="1"/>
        <v>0</v>
      </c>
      <c r="N27" s="102"/>
      <c r="O27" s="102"/>
      <c r="P27" s="103"/>
    </row>
    <row r="28" spans="1:16" ht="258" customHeight="1" x14ac:dyDescent="0.3">
      <c r="A28" s="18">
        <v>2605012</v>
      </c>
      <c r="B28" s="19" t="s">
        <v>184</v>
      </c>
      <c r="C28" s="19">
        <v>2</v>
      </c>
      <c r="D28" s="19" t="s">
        <v>41</v>
      </c>
      <c r="E28" s="19" t="s">
        <v>1014</v>
      </c>
      <c r="F28" s="98"/>
      <c r="G28" s="99"/>
      <c r="H28" s="100"/>
      <c r="I28" s="100"/>
      <c r="J28" s="99"/>
      <c r="K28" s="100"/>
      <c r="L28" s="101">
        <f t="shared" si="0"/>
        <v>0</v>
      </c>
      <c r="M28" s="101">
        <f t="shared" si="1"/>
        <v>0</v>
      </c>
      <c r="N28" s="102"/>
      <c r="O28" s="102"/>
      <c r="P28" s="103"/>
    </row>
    <row r="29" spans="1:16" ht="258.60000000000002" customHeight="1" x14ac:dyDescent="0.3">
      <c r="A29" s="18">
        <v>2605013</v>
      </c>
      <c r="B29" s="27" t="s">
        <v>185</v>
      </c>
      <c r="C29" s="27">
        <v>12</v>
      </c>
      <c r="D29" s="27" t="s">
        <v>41</v>
      </c>
      <c r="E29" s="19" t="s">
        <v>1014</v>
      </c>
      <c r="F29" s="98"/>
      <c r="G29" s="99"/>
      <c r="H29" s="100"/>
      <c r="I29" s="100"/>
      <c r="J29" s="99"/>
      <c r="K29" s="100"/>
      <c r="L29" s="101">
        <f t="shared" si="0"/>
        <v>0</v>
      </c>
      <c r="M29" s="101">
        <f t="shared" si="1"/>
        <v>0</v>
      </c>
      <c r="N29" s="102"/>
      <c r="O29" s="102"/>
      <c r="P29" s="103"/>
    </row>
    <row r="30" spans="1:16" ht="27.6" x14ac:dyDescent="0.3">
      <c r="A30" s="18">
        <v>2605014</v>
      </c>
      <c r="B30" s="27" t="s">
        <v>186</v>
      </c>
      <c r="C30" s="27">
        <v>1</v>
      </c>
      <c r="D30" s="27" t="s">
        <v>7</v>
      </c>
      <c r="E30" s="19" t="s">
        <v>1014</v>
      </c>
      <c r="F30" s="98"/>
      <c r="G30" s="99"/>
      <c r="H30" s="100"/>
      <c r="I30" s="100"/>
      <c r="J30" s="99"/>
      <c r="K30" s="100"/>
      <c r="L30" s="101">
        <f t="shared" si="0"/>
        <v>0</v>
      </c>
      <c r="M30" s="101">
        <f t="shared" si="1"/>
        <v>0</v>
      </c>
      <c r="N30" s="102"/>
      <c r="O30" s="102"/>
      <c r="P30" s="103"/>
    </row>
    <row r="31" spans="1:16" ht="41.4" x14ac:dyDescent="0.3">
      <c r="A31" s="18">
        <v>2605015</v>
      </c>
      <c r="B31" s="27" t="s">
        <v>187</v>
      </c>
      <c r="C31" s="27">
        <v>3</v>
      </c>
      <c r="D31" s="27" t="s">
        <v>39</v>
      </c>
      <c r="E31" s="19" t="s">
        <v>1014</v>
      </c>
      <c r="F31" s="98"/>
      <c r="G31" s="99"/>
      <c r="H31" s="100"/>
      <c r="I31" s="100"/>
      <c r="J31" s="99"/>
      <c r="K31" s="100"/>
      <c r="L31" s="101">
        <f t="shared" si="0"/>
        <v>0</v>
      </c>
      <c r="M31" s="101">
        <f t="shared" si="1"/>
        <v>0</v>
      </c>
      <c r="N31" s="102"/>
      <c r="O31" s="102"/>
      <c r="P31" s="103"/>
    </row>
    <row r="32" spans="1:16" ht="102.6" x14ac:dyDescent="0.3">
      <c r="A32" s="18">
        <v>2605016</v>
      </c>
      <c r="B32" s="50" t="s">
        <v>481</v>
      </c>
      <c r="C32" s="49">
        <v>13</v>
      </c>
      <c r="D32" s="49" t="s">
        <v>41</v>
      </c>
      <c r="E32" s="19" t="s">
        <v>1014</v>
      </c>
      <c r="F32" s="98"/>
      <c r="G32" s="99"/>
      <c r="H32" s="100"/>
      <c r="I32" s="100"/>
      <c r="J32" s="99"/>
      <c r="K32" s="100"/>
      <c r="L32" s="101">
        <f t="shared" si="0"/>
        <v>0</v>
      </c>
      <c r="M32" s="101">
        <f t="shared" si="1"/>
        <v>0</v>
      </c>
      <c r="N32" s="102"/>
      <c r="O32" s="102"/>
      <c r="P32" s="103"/>
    </row>
    <row r="33" spans="1:16" ht="45.6" x14ac:dyDescent="0.3">
      <c r="A33" s="18">
        <v>2605017</v>
      </c>
      <c r="B33" s="50" t="s">
        <v>482</v>
      </c>
      <c r="C33" s="49">
        <v>5</v>
      </c>
      <c r="D33" s="49" t="s">
        <v>7</v>
      </c>
      <c r="E33" s="19" t="s">
        <v>1014</v>
      </c>
      <c r="F33" s="98"/>
      <c r="G33" s="99"/>
      <c r="H33" s="100"/>
      <c r="I33" s="100"/>
      <c r="J33" s="99"/>
      <c r="K33" s="100"/>
      <c r="L33" s="101">
        <f t="shared" si="0"/>
        <v>0</v>
      </c>
      <c r="M33" s="101">
        <f t="shared" si="1"/>
        <v>0</v>
      </c>
      <c r="N33" s="102"/>
      <c r="O33" s="102"/>
      <c r="P33" s="103"/>
    </row>
    <row r="34" spans="1:16" ht="250.8" x14ac:dyDescent="0.3">
      <c r="A34" s="18">
        <v>2605018</v>
      </c>
      <c r="B34" s="50" t="s">
        <v>483</v>
      </c>
      <c r="C34" s="49">
        <v>400</v>
      </c>
      <c r="D34" s="49" t="s">
        <v>41</v>
      </c>
      <c r="E34" s="19" t="s">
        <v>1014</v>
      </c>
      <c r="F34" s="98"/>
      <c r="G34" s="99"/>
      <c r="H34" s="100"/>
      <c r="I34" s="100"/>
      <c r="J34" s="99"/>
      <c r="K34" s="100"/>
      <c r="L34" s="101">
        <f t="shared" si="0"/>
        <v>0</v>
      </c>
      <c r="M34" s="101">
        <f t="shared" si="1"/>
        <v>0</v>
      </c>
      <c r="N34" s="102"/>
      <c r="O34" s="102"/>
      <c r="P34" s="103"/>
    </row>
    <row r="35" spans="1:16" ht="22.8" x14ac:dyDescent="0.3">
      <c r="A35" s="18">
        <v>2605019</v>
      </c>
      <c r="B35" s="50" t="s">
        <v>186</v>
      </c>
      <c r="C35" s="49">
        <v>1</v>
      </c>
      <c r="D35" s="49" t="s">
        <v>7</v>
      </c>
      <c r="E35" s="19" t="s">
        <v>1014</v>
      </c>
      <c r="F35" s="98"/>
      <c r="G35" s="99"/>
      <c r="H35" s="100"/>
      <c r="I35" s="100"/>
      <c r="J35" s="99"/>
      <c r="K35" s="100"/>
      <c r="L35" s="101">
        <f t="shared" si="0"/>
        <v>0</v>
      </c>
      <c r="M35" s="101">
        <f t="shared" si="1"/>
        <v>0</v>
      </c>
      <c r="N35" s="102"/>
      <c r="O35" s="102"/>
      <c r="P35" s="103"/>
    </row>
    <row r="36" spans="1:16" ht="34.200000000000003" x14ac:dyDescent="0.3">
      <c r="A36" s="18">
        <v>2605020</v>
      </c>
      <c r="B36" s="50" t="s">
        <v>187</v>
      </c>
      <c r="C36" s="49">
        <v>1</v>
      </c>
      <c r="D36" s="49" t="s">
        <v>41</v>
      </c>
      <c r="E36" s="19" t="s">
        <v>1014</v>
      </c>
      <c r="F36" s="98"/>
      <c r="G36" s="99"/>
      <c r="H36" s="100"/>
      <c r="I36" s="100"/>
      <c r="J36" s="99"/>
      <c r="K36" s="100"/>
      <c r="L36" s="101">
        <f t="shared" si="0"/>
        <v>0</v>
      </c>
      <c r="M36" s="101">
        <f t="shared" si="1"/>
        <v>0</v>
      </c>
      <c r="N36" s="102"/>
      <c r="O36" s="102"/>
      <c r="P36" s="103"/>
    </row>
    <row r="37" spans="1:16" ht="34.200000000000003" x14ac:dyDescent="0.3">
      <c r="A37" s="18">
        <v>2605021</v>
      </c>
      <c r="B37" s="50" t="s">
        <v>484</v>
      </c>
      <c r="C37" s="49">
        <v>40</v>
      </c>
      <c r="D37" s="49" t="s">
        <v>41</v>
      </c>
      <c r="E37" s="19" t="s">
        <v>1014</v>
      </c>
      <c r="F37" s="98"/>
      <c r="G37" s="99"/>
      <c r="H37" s="100"/>
      <c r="I37" s="100"/>
      <c r="J37" s="99"/>
      <c r="K37" s="100"/>
      <c r="L37" s="101">
        <f t="shared" si="0"/>
        <v>0</v>
      </c>
      <c r="M37" s="101">
        <f t="shared" si="1"/>
        <v>0</v>
      </c>
      <c r="N37" s="102"/>
      <c r="O37" s="102"/>
      <c r="P37" s="103"/>
    </row>
    <row r="38" spans="1:16" ht="148.19999999999999" x14ac:dyDescent="0.3">
      <c r="A38" s="18">
        <v>2605022</v>
      </c>
      <c r="B38" s="50" t="s">
        <v>485</v>
      </c>
      <c r="C38" s="49">
        <v>250</v>
      </c>
      <c r="D38" s="49" t="s">
        <v>41</v>
      </c>
      <c r="E38" s="19" t="s">
        <v>1014</v>
      </c>
      <c r="F38" s="98"/>
      <c r="G38" s="99"/>
      <c r="H38" s="100"/>
      <c r="I38" s="100"/>
      <c r="J38" s="99"/>
      <c r="K38" s="100"/>
      <c r="L38" s="101">
        <f t="shared" si="0"/>
        <v>0</v>
      </c>
      <c r="M38" s="101">
        <f t="shared" si="1"/>
        <v>0</v>
      </c>
      <c r="N38" s="102"/>
      <c r="O38" s="102"/>
      <c r="P38" s="103"/>
    </row>
    <row r="39" spans="1:16" ht="228" x14ac:dyDescent="0.3">
      <c r="A39" s="18">
        <v>2605023</v>
      </c>
      <c r="B39" s="50" t="s">
        <v>486</v>
      </c>
      <c r="C39" s="49">
        <v>17</v>
      </c>
      <c r="D39" s="49" t="s">
        <v>41</v>
      </c>
      <c r="E39" s="19" t="s">
        <v>1014</v>
      </c>
      <c r="F39" s="98"/>
      <c r="G39" s="99"/>
      <c r="H39" s="100"/>
      <c r="I39" s="100"/>
      <c r="J39" s="99"/>
      <c r="K39" s="100"/>
      <c r="L39" s="101">
        <f t="shared" si="0"/>
        <v>0</v>
      </c>
      <c r="M39" s="101">
        <f t="shared" si="1"/>
        <v>0</v>
      </c>
      <c r="N39" s="102"/>
      <c r="O39" s="102"/>
      <c r="P39" s="103"/>
    </row>
    <row r="40" spans="1:16" ht="228" x14ac:dyDescent="0.3">
      <c r="A40" s="18">
        <v>2605024</v>
      </c>
      <c r="B40" s="50" t="s">
        <v>487</v>
      </c>
      <c r="C40" s="49">
        <v>46</v>
      </c>
      <c r="D40" s="49" t="s">
        <v>41</v>
      </c>
      <c r="E40" s="19" t="s">
        <v>1014</v>
      </c>
      <c r="F40" s="98"/>
      <c r="G40" s="99"/>
      <c r="H40" s="100"/>
      <c r="I40" s="100"/>
      <c r="J40" s="99"/>
      <c r="K40" s="100"/>
      <c r="L40" s="101">
        <f t="shared" si="0"/>
        <v>0</v>
      </c>
      <c r="M40" s="101">
        <f t="shared" si="1"/>
        <v>0</v>
      </c>
      <c r="N40" s="102"/>
      <c r="O40" s="102"/>
      <c r="P40" s="103"/>
    </row>
    <row r="41" spans="1:16" ht="228" x14ac:dyDescent="0.3">
      <c r="A41" s="18">
        <v>2605025</v>
      </c>
      <c r="B41" s="50" t="s">
        <v>180</v>
      </c>
      <c r="C41" s="49">
        <v>5</v>
      </c>
      <c r="D41" s="49" t="s">
        <v>41</v>
      </c>
      <c r="E41" s="19" t="s">
        <v>1014</v>
      </c>
      <c r="F41" s="98"/>
      <c r="G41" s="99"/>
      <c r="H41" s="100"/>
      <c r="I41" s="100"/>
      <c r="J41" s="99"/>
      <c r="K41" s="100"/>
      <c r="L41" s="101">
        <f t="shared" si="0"/>
        <v>0</v>
      </c>
      <c r="M41" s="101">
        <f t="shared" si="1"/>
        <v>0</v>
      </c>
      <c r="N41" s="102"/>
      <c r="O41" s="102"/>
      <c r="P41" s="103"/>
    </row>
    <row r="42" spans="1:16" ht="228" x14ac:dyDescent="0.3">
      <c r="A42" s="18">
        <v>2605026</v>
      </c>
      <c r="B42" s="50" t="s">
        <v>181</v>
      </c>
      <c r="C42" s="49">
        <v>10</v>
      </c>
      <c r="D42" s="49" t="s">
        <v>41</v>
      </c>
      <c r="E42" s="19" t="s">
        <v>1014</v>
      </c>
      <c r="F42" s="98"/>
      <c r="G42" s="99"/>
      <c r="H42" s="100"/>
      <c r="I42" s="100"/>
      <c r="J42" s="99"/>
      <c r="K42" s="100"/>
      <c r="L42" s="101">
        <f t="shared" si="0"/>
        <v>0</v>
      </c>
      <c r="M42" s="101">
        <f t="shared" si="1"/>
        <v>0</v>
      </c>
      <c r="N42" s="102"/>
      <c r="O42" s="102"/>
      <c r="P42" s="103"/>
    </row>
    <row r="43" spans="1:16" ht="228" x14ac:dyDescent="0.3">
      <c r="A43" s="18">
        <v>2605027</v>
      </c>
      <c r="B43" s="51" t="s">
        <v>182</v>
      </c>
      <c r="C43" s="49">
        <v>6</v>
      </c>
      <c r="D43" s="49" t="s">
        <v>41</v>
      </c>
      <c r="E43" s="19" t="s">
        <v>1014</v>
      </c>
      <c r="F43" s="98"/>
      <c r="G43" s="99"/>
      <c r="H43" s="100"/>
      <c r="I43" s="100"/>
      <c r="J43" s="99"/>
      <c r="K43" s="100"/>
      <c r="L43" s="101">
        <f t="shared" si="0"/>
        <v>0</v>
      </c>
      <c r="M43" s="101">
        <f t="shared" si="1"/>
        <v>0</v>
      </c>
      <c r="N43" s="102"/>
      <c r="O43" s="102"/>
      <c r="P43" s="103"/>
    </row>
    <row r="44" spans="1:16" ht="228" x14ac:dyDescent="0.3">
      <c r="A44" s="18">
        <v>2605028</v>
      </c>
      <c r="B44" s="50" t="s">
        <v>183</v>
      </c>
      <c r="C44" s="49">
        <v>2</v>
      </c>
      <c r="D44" s="49" t="s">
        <v>41</v>
      </c>
      <c r="E44" s="19" t="s">
        <v>1014</v>
      </c>
      <c r="F44" s="98"/>
      <c r="G44" s="99"/>
      <c r="H44" s="100"/>
      <c r="I44" s="100"/>
      <c r="J44" s="99"/>
      <c r="K44" s="100"/>
      <c r="L44" s="101">
        <f t="shared" si="0"/>
        <v>0</v>
      </c>
      <c r="M44" s="101">
        <f t="shared" si="1"/>
        <v>0</v>
      </c>
      <c r="N44" s="102"/>
      <c r="O44" s="102"/>
      <c r="P44" s="103"/>
    </row>
    <row r="45" spans="1:16" ht="228" x14ac:dyDescent="0.3">
      <c r="A45" s="18">
        <v>2605029</v>
      </c>
      <c r="B45" s="50" t="s">
        <v>184</v>
      </c>
      <c r="C45" s="49">
        <v>2</v>
      </c>
      <c r="D45" s="49" t="s">
        <v>41</v>
      </c>
      <c r="E45" s="19" t="s">
        <v>1014</v>
      </c>
      <c r="F45" s="98"/>
      <c r="G45" s="99"/>
      <c r="H45" s="100"/>
      <c r="I45" s="100"/>
      <c r="J45" s="99"/>
      <c r="K45" s="100"/>
      <c r="L45" s="101">
        <f t="shared" si="0"/>
        <v>0</v>
      </c>
      <c r="M45" s="101">
        <f t="shared" si="1"/>
        <v>0</v>
      </c>
      <c r="N45" s="102"/>
      <c r="O45" s="102"/>
      <c r="P45" s="103"/>
    </row>
    <row r="46" spans="1:16" ht="228" x14ac:dyDescent="0.3">
      <c r="A46" s="18">
        <v>2605030</v>
      </c>
      <c r="B46" s="50" t="s">
        <v>185</v>
      </c>
      <c r="C46" s="49">
        <v>13</v>
      </c>
      <c r="D46" s="49" t="s">
        <v>405</v>
      </c>
      <c r="E46" s="19" t="s">
        <v>1014</v>
      </c>
      <c r="F46" s="98"/>
      <c r="G46" s="99"/>
      <c r="H46" s="100"/>
      <c r="I46" s="100"/>
      <c r="J46" s="99"/>
      <c r="K46" s="100"/>
      <c r="L46" s="101">
        <f t="shared" si="0"/>
        <v>0</v>
      </c>
      <c r="M46" s="101">
        <f t="shared" si="1"/>
        <v>0</v>
      </c>
      <c r="N46" s="102"/>
      <c r="O46" s="102"/>
      <c r="P46" s="103"/>
    </row>
    <row r="47" spans="1:16" x14ac:dyDescent="0.3">
      <c r="A47" s="9"/>
      <c r="B47" s="104" t="s">
        <v>854</v>
      </c>
      <c r="C47" s="9"/>
      <c r="D47" s="9"/>
      <c r="E47" s="9"/>
      <c r="F47" s="9"/>
      <c r="G47" s="9"/>
      <c r="H47" s="9"/>
      <c r="I47" s="9"/>
      <c r="J47" s="9"/>
      <c r="K47" s="9"/>
      <c r="L47" s="105">
        <f>SUM(L17:L46)</f>
        <v>0</v>
      </c>
      <c r="M47" s="105">
        <f>SUM(M17:M46)</f>
        <v>0</v>
      </c>
      <c r="N47" s="9"/>
      <c r="O47" s="9"/>
      <c r="P47" s="9"/>
    </row>
    <row r="49" spans="2:5" x14ac:dyDescent="0.3">
      <c r="B49" s="34" t="s">
        <v>446</v>
      </c>
      <c r="C49" s="34"/>
      <c r="D49" s="34" t="s">
        <v>383</v>
      </c>
      <c r="E49" s="34"/>
    </row>
    <row r="50" spans="2:5" x14ac:dyDescent="0.3">
      <c r="B50" s="34"/>
      <c r="C50" s="34"/>
    </row>
    <row r="51" spans="2:5" x14ac:dyDescent="0.3">
      <c r="B51"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46" xr:uid="{00000000-0002-0000-0800-000000000000}"/>
  </dataValidations>
  <pageMargins left="0.7" right="0.7" top="0.75" bottom="0.75" header="0.3" footer="0.3"/>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44"/>
  <sheetViews>
    <sheetView showGridLines="0" topLeftCell="A33" workbookViewId="0">
      <selection activeCell="E17" sqref="E17:E38"/>
    </sheetView>
  </sheetViews>
  <sheetFormatPr defaultRowHeight="14.4" x14ac:dyDescent="0.3"/>
  <cols>
    <col min="1" max="1" width="14" customWidth="1"/>
    <col min="2" max="2" width="45.10937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488</v>
      </c>
      <c r="B10" s="170"/>
      <c r="C10" s="3"/>
      <c r="D10" s="3"/>
      <c r="E10" s="3"/>
    </row>
    <row r="11" spans="1:16" ht="15.6" x14ac:dyDescent="0.3">
      <c r="A11" s="3"/>
      <c r="B11" s="3"/>
      <c r="C11" s="3"/>
      <c r="D11" s="3"/>
      <c r="E11" s="3"/>
    </row>
    <row r="12" spans="1:16" ht="15.6" x14ac:dyDescent="0.3">
      <c r="A12" s="10" t="s">
        <v>1015</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234.6" x14ac:dyDescent="0.3">
      <c r="A17" s="18">
        <v>2606006</v>
      </c>
      <c r="B17" s="19" t="s">
        <v>193</v>
      </c>
      <c r="C17" s="20">
        <v>25</v>
      </c>
      <c r="D17" s="19" t="s">
        <v>41</v>
      </c>
      <c r="E17" s="19" t="s">
        <v>1016</v>
      </c>
      <c r="F17" s="98"/>
      <c r="G17" s="99"/>
      <c r="H17" s="100"/>
      <c r="I17" s="100"/>
      <c r="J17" s="99"/>
      <c r="K17" s="100"/>
      <c r="L17" s="101">
        <f t="shared" ref="L17" si="0">C17*I17</f>
        <v>0</v>
      </c>
      <c r="M17" s="101">
        <f t="shared" ref="M17" si="1">C17*K17</f>
        <v>0</v>
      </c>
      <c r="N17" s="102"/>
      <c r="O17" s="102"/>
      <c r="P17" s="103"/>
    </row>
    <row r="18" spans="1:16" ht="138" x14ac:dyDescent="0.3">
      <c r="A18" s="18">
        <v>2606012</v>
      </c>
      <c r="B18" s="19" t="s">
        <v>199</v>
      </c>
      <c r="C18" s="19">
        <v>10</v>
      </c>
      <c r="D18" s="19" t="s">
        <v>41</v>
      </c>
      <c r="E18" s="19" t="s">
        <v>1016</v>
      </c>
      <c r="F18" s="98"/>
      <c r="G18" s="99"/>
      <c r="H18" s="100"/>
      <c r="I18" s="100"/>
      <c r="J18" s="99"/>
      <c r="K18" s="100"/>
      <c r="L18" s="101">
        <f t="shared" ref="L18:L27" si="2">C18*I18</f>
        <v>0</v>
      </c>
      <c r="M18" s="101">
        <f t="shared" ref="M18:M27" si="3">C18*K18</f>
        <v>0</v>
      </c>
      <c r="N18" s="102"/>
      <c r="O18" s="102"/>
      <c r="P18" s="103"/>
    </row>
    <row r="19" spans="1:16" ht="138" x14ac:dyDescent="0.3">
      <c r="A19" s="18">
        <v>2606013</v>
      </c>
      <c r="B19" s="19" t="s">
        <v>200</v>
      </c>
      <c r="C19" s="19">
        <v>10</v>
      </c>
      <c r="D19" s="19" t="s">
        <v>41</v>
      </c>
      <c r="E19" s="19" t="s">
        <v>1016</v>
      </c>
      <c r="F19" s="98"/>
      <c r="G19" s="99"/>
      <c r="H19" s="100"/>
      <c r="I19" s="100"/>
      <c r="J19" s="99"/>
      <c r="K19" s="100"/>
      <c r="L19" s="101">
        <f t="shared" si="2"/>
        <v>0</v>
      </c>
      <c r="M19" s="101">
        <f t="shared" si="3"/>
        <v>0</v>
      </c>
      <c r="N19" s="102"/>
      <c r="O19" s="102"/>
      <c r="P19" s="103"/>
    </row>
    <row r="20" spans="1:16" ht="138" x14ac:dyDescent="0.3">
      <c r="A20" s="18">
        <v>2606014</v>
      </c>
      <c r="B20" s="19" t="s">
        <v>201</v>
      </c>
      <c r="C20" s="19">
        <v>50</v>
      </c>
      <c r="D20" s="19" t="s">
        <v>41</v>
      </c>
      <c r="E20" s="19" t="s">
        <v>1016</v>
      </c>
      <c r="F20" s="98"/>
      <c r="G20" s="99"/>
      <c r="H20" s="100"/>
      <c r="I20" s="100"/>
      <c r="J20" s="99"/>
      <c r="K20" s="100"/>
      <c r="L20" s="101">
        <f t="shared" si="2"/>
        <v>0</v>
      </c>
      <c r="M20" s="101">
        <f t="shared" si="3"/>
        <v>0</v>
      </c>
      <c r="N20" s="102"/>
      <c r="O20" s="102"/>
      <c r="P20" s="103"/>
    </row>
    <row r="21" spans="1:16" ht="138" x14ac:dyDescent="0.3">
      <c r="A21" s="18">
        <v>2606015</v>
      </c>
      <c r="B21" s="19" t="s">
        <v>202</v>
      </c>
      <c r="C21" s="19">
        <v>70</v>
      </c>
      <c r="D21" s="19" t="s">
        <v>41</v>
      </c>
      <c r="E21" s="19" t="s">
        <v>1016</v>
      </c>
      <c r="F21" s="98"/>
      <c r="G21" s="99"/>
      <c r="H21" s="100"/>
      <c r="I21" s="100"/>
      <c r="J21" s="99"/>
      <c r="K21" s="100"/>
      <c r="L21" s="101">
        <f t="shared" si="2"/>
        <v>0</v>
      </c>
      <c r="M21" s="101">
        <f t="shared" si="3"/>
        <v>0</v>
      </c>
      <c r="N21" s="102"/>
      <c r="O21" s="102"/>
      <c r="P21" s="103"/>
    </row>
    <row r="22" spans="1:16" ht="138" x14ac:dyDescent="0.3">
      <c r="A22" s="18">
        <v>2606016</v>
      </c>
      <c r="B22" s="19" t="s">
        <v>203</v>
      </c>
      <c r="C22" s="19">
        <v>40</v>
      </c>
      <c r="D22" s="19" t="s">
        <v>41</v>
      </c>
      <c r="E22" s="19" t="s">
        <v>1016</v>
      </c>
      <c r="F22" s="98"/>
      <c r="G22" s="99"/>
      <c r="H22" s="100"/>
      <c r="I22" s="100"/>
      <c r="J22" s="99"/>
      <c r="K22" s="100"/>
      <c r="L22" s="101">
        <f t="shared" si="2"/>
        <v>0</v>
      </c>
      <c r="M22" s="101">
        <f t="shared" si="3"/>
        <v>0</v>
      </c>
      <c r="N22" s="102"/>
      <c r="O22" s="102"/>
      <c r="P22" s="103"/>
    </row>
    <row r="23" spans="1:16" ht="138" x14ac:dyDescent="0.3">
      <c r="A23" s="18">
        <v>2606017</v>
      </c>
      <c r="B23" s="19" t="s">
        <v>204</v>
      </c>
      <c r="C23" s="19">
        <v>10</v>
      </c>
      <c r="D23" s="19" t="s">
        <v>41</v>
      </c>
      <c r="E23" s="19" t="s">
        <v>1016</v>
      </c>
      <c r="F23" s="98"/>
      <c r="G23" s="99"/>
      <c r="H23" s="100"/>
      <c r="I23" s="100"/>
      <c r="J23" s="99"/>
      <c r="K23" s="100"/>
      <c r="L23" s="101">
        <f t="shared" si="2"/>
        <v>0</v>
      </c>
      <c r="M23" s="101">
        <f t="shared" si="3"/>
        <v>0</v>
      </c>
      <c r="N23" s="102"/>
      <c r="O23" s="102"/>
      <c r="P23" s="103"/>
    </row>
    <row r="24" spans="1:16" ht="138" x14ac:dyDescent="0.3">
      <c r="A24" s="18">
        <v>2606018</v>
      </c>
      <c r="B24" s="19" t="s">
        <v>205</v>
      </c>
      <c r="C24" s="19">
        <v>10</v>
      </c>
      <c r="D24" s="19" t="s">
        <v>41</v>
      </c>
      <c r="E24" s="19" t="s">
        <v>1016</v>
      </c>
      <c r="F24" s="98"/>
      <c r="G24" s="99"/>
      <c r="H24" s="100"/>
      <c r="I24" s="100"/>
      <c r="J24" s="99"/>
      <c r="K24" s="100"/>
      <c r="L24" s="101">
        <f t="shared" si="2"/>
        <v>0</v>
      </c>
      <c r="M24" s="101">
        <f t="shared" si="3"/>
        <v>0</v>
      </c>
      <c r="N24" s="102"/>
      <c r="O24" s="102"/>
      <c r="P24" s="103"/>
    </row>
    <row r="25" spans="1:16" ht="69" x14ac:dyDescent="0.3">
      <c r="A25" s="18">
        <v>2606065</v>
      </c>
      <c r="B25" s="19" t="s">
        <v>250</v>
      </c>
      <c r="C25" s="19">
        <v>144</v>
      </c>
      <c r="D25" s="19" t="s">
        <v>41</v>
      </c>
      <c r="E25" s="19" t="s">
        <v>1016</v>
      </c>
      <c r="F25" s="98"/>
      <c r="G25" s="99"/>
      <c r="H25" s="100"/>
      <c r="I25" s="100"/>
      <c r="J25" s="99"/>
      <c r="K25" s="100"/>
      <c r="L25" s="101">
        <f t="shared" si="2"/>
        <v>0</v>
      </c>
      <c r="M25" s="101">
        <f t="shared" si="3"/>
        <v>0</v>
      </c>
      <c r="N25" s="102"/>
      <c r="O25" s="102"/>
      <c r="P25" s="103"/>
    </row>
    <row r="26" spans="1:16" ht="55.2" x14ac:dyDescent="0.3">
      <c r="A26" s="18">
        <v>2606084</v>
      </c>
      <c r="B26" s="19" t="s">
        <v>272</v>
      </c>
      <c r="C26" s="19">
        <v>30</v>
      </c>
      <c r="D26" s="19" t="s">
        <v>41</v>
      </c>
      <c r="E26" s="19" t="s">
        <v>1016</v>
      </c>
      <c r="F26" s="98"/>
      <c r="G26" s="99"/>
      <c r="H26" s="100"/>
      <c r="I26" s="100"/>
      <c r="J26" s="99"/>
      <c r="K26" s="100"/>
      <c r="L26" s="101">
        <f t="shared" si="2"/>
        <v>0</v>
      </c>
      <c r="M26" s="101">
        <f t="shared" si="3"/>
        <v>0</v>
      </c>
      <c r="N26" s="102"/>
      <c r="O26" s="102"/>
      <c r="P26" s="103"/>
    </row>
    <row r="27" spans="1:16" ht="41.4" x14ac:dyDescent="0.3">
      <c r="A27" s="18">
        <v>2606086</v>
      </c>
      <c r="B27" s="19" t="s">
        <v>274</v>
      </c>
      <c r="C27" s="19">
        <v>50</v>
      </c>
      <c r="D27" s="19" t="s">
        <v>41</v>
      </c>
      <c r="E27" s="19" t="s">
        <v>1016</v>
      </c>
      <c r="F27" s="98"/>
      <c r="G27" s="99"/>
      <c r="H27" s="100"/>
      <c r="I27" s="100"/>
      <c r="J27" s="99"/>
      <c r="K27" s="100"/>
      <c r="L27" s="101">
        <f t="shared" si="2"/>
        <v>0</v>
      </c>
      <c r="M27" s="101">
        <f t="shared" si="3"/>
        <v>0</v>
      </c>
      <c r="N27" s="102"/>
      <c r="O27" s="102"/>
      <c r="P27" s="103"/>
    </row>
    <row r="28" spans="1:16" ht="138" x14ac:dyDescent="0.3">
      <c r="A28" s="18">
        <v>2606091</v>
      </c>
      <c r="B28" s="44" t="s">
        <v>491</v>
      </c>
      <c r="C28" s="45">
        <v>72</v>
      </c>
      <c r="D28" s="45" t="s">
        <v>41</v>
      </c>
      <c r="E28" s="19" t="s">
        <v>1016</v>
      </c>
      <c r="F28" s="98"/>
      <c r="G28" s="99"/>
      <c r="H28" s="100"/>
      <c r="I28" s="100"/>
      <c r="J28" s="99"/>
      <c r="K28" s="100"/>
      <c r="L28" s="101">
        <f t="shared" ref="L28:L33" si="4">C28*I28</f>
        <v>0</v>
      </c>
      <c r="M28" s="101">
        <f t="shared" ref="M28:M33" si="5">C28*K28</f>
        <v>0</v>
      </c>
      <c r="N28" s="102"/>
      <c r="O28" s="102"/>
      <c r="P28" s="103"/>
    </row>
    <row r="29" spans="1:16" ht="138" x14ac:dyDescent="0.3">
      <c r="A29" s="18">
        <v>2606092</v>
      </c>
      <c r="B29" s="44" t="s">
        <v>492</v>
      </c>
      <c r="C29" s="45">
        <v>162</v>
      </c>
      <c r="D29" s="45" t="s">
        <v>41</v>
      </c>
      <c r="E29" s="19" t="s">
        <v>1016</v>
      </c>
      <c r="F29" s="98"/>
      <c r="G29" s="99"/>
      <c r="H29" s="100"/>
      <c r="I29" s="100"/>
      <c r="J29" s="99"/>
      <c r="K29" s="100"/>
      <c r="L29" s="101">
        <f t="shared" si="4"/>
        <v>0</v>
      </c>
      <c r="M29" s="101">
        <f t="shared" si="5"/>
        <v>0</v>
      </c>
      <c r="N29" s="102"/>
      <c r="O29" s="102"/>
      <c r="P29" s="103"/>
    </row>
    <row r="30" spans="1:16" ht="138" x14ac:dyDescent="0.3">
      <c r="A30" s="18">
        <v>2606093</v>
      </c>
      <c r="B30" s="44" t="s">
        <v>493</v>
      </c>
      <c r="C30" s="45">
        <v>74</v>
      </c>
      <c r="D30" s="45" t="s">
        <v>41</v>
      </c>
      <c r="E30" s="19" t="s">
        <v>1016</v>
      </c>
      <c r="F30" s="98"/>
      <c r="G30" s="99"/>
      <c r="H30" s="100"/>
      <c r="I30" s="100"/>
      <c r="J30" s="99"/>
      <c r="K30" s="100"/>
      <c r="L30" s="101">
        <f t="shared" si="4"/>
        <v>0</v>
      </c>
      <c r="M30" s="101">
        <f t="shared" si="5"/>
        <v>0</v>
      </c>
      <c r="N30" s="102"/>
      <c r="O30" s="102"/>
      <c r="P30" s="103"/>
    </row>
    <row r="31" spans="1:16" ht="138" x14ac:dyDescent="0.3">
      <c r="A31" s="18">
        <v>2606094</v>
      </c>
      <c r="B31" s="44" t="s">
        <v>494</v>
      </c>
      <c r="C31" s="45">
        <v>30</v>
      </c>
      <c r="D31" s="45" t="s">
        <v>41</v>
      </c>
      <c r="E31" s="19" t="s">
        <v>1016</v>
      </c>
      <c r="F31" s="98"/>
      <c r="G31" s="99"/>
      <c r="H31" s="100"/>
      <c r="I31" s="100"/>
      <c r="J31" s="99"/>
      <c r="K31" s="100"/>
      <c r="L31" s="101">
        <f t="shared" si="4"/>
        <v>0</v>
      </c>
      <c r="M31" s="101">
        <f t="shared" si="5"/>
        <v>0</v>
      </c>
      <c r="N31" s="102"/>
      <c r="O31" s="102"/>
      <c r="P31" s="103"/>
    </row>
    <row r="32" spans="1:16" ht="138" x14ac:dyDescent="0.3">
      <c r="A32" s="18">
        <v>2606095</v>
      </c>
      <c r="B32" s="44" t="s">
        <v>495</v>
      </c>
      <c r="C32" s="45">
        <v>23</v>
      </c>
      <c r="D32" s="45" t="s">
        <v>41</v>
      </c>
      <c r="E32" s="19" t="s">
        <v>1016</v>
      </c>
      <c r="F32" s="98"/>
      <c r="G32" s="99"/>
      <c r="H32" s="100"/>
      <c r="I32" s="100"/>
      <c r="J32" s="99"/>
      <c r="K32" s="100"/>
      <c r="L32" s="101">
        <f t="shared" si="4"/>
        <v>0</v>
      </c>
      <c r="M32" s="101">
        <f t="shared" si="5"/>
        <v>0</v>
      </c>
      <c r="N32" s="102"/>
      <c r="O32" s="102"/>
      <c r="P32" s="103"/>
    </row>
    <row r="33" spans="1:16" ht="55.2" x14ac:dyDescent="0.3">
      <c r="A33" s="18">
        <v>2606139</v>
      </c>
      <c r="B33" s="44" t="s">
        <v>272</v>
      </c>
      <c r="C33" s="45">
        <v>40</v>
      </c>
      <c r="D33" s="45" t="s">
        <v>41</v>
      </c>
      <c r="E33" s="19" t="s">
        <v>1016</v>
      </c>
      <c r="F33" s="98"/>
      <c r="G33" s="99"/>
      <c r="H33" s="100"/>
      <c r="I33" s="100"/>
      <c r="J33" s="99"/>
      <c r="K33" s="100"/>
      <c r="L33" s="101">
        <f t="shared" si="4"/>
        <v>0</v>
      </c>
      <c r="M33" s="101">
        <f t="shared" si="5"/>
        <v>0</v>
      </c>
      <c r="N33" s="102"/>
      <c r="O33" s="102"/>
      <c r="P33" s="103"/>
    </row>
    <row r="34" spans="1:16" ht="82.8" x14ac:dyDescent="0.3">
      <c r="A34" s="18">
        <v>2606157</v>
      </c>
      <c r="B34" s="19" t="s">
        <v>639</v>
      </c>
      <c r="C34" s="20">
        <v>5</v>
      </c>
      <c r="D34" s="19" t="s">
        <v>7</v>
      </c>
      <c r="E34" s="19" t="s">
        <v>1016</v>
      </c>
      <c r="F34" s="98"/>
      <c r="G34" s="99"/>
      <c r="H34" s="100"/>
      <c r="I34" s="100"/>
      <c r="J34" s="99"/>
      <c r="K34" s="100"/>
      <c r="L34" s="101">
        <f t="shared" ref="L34:L38" si="6">C34*I34</f>
        <v>0</v>
      </c>
      <c r="M34" s="101">
        <f t="shared" ref="M34:M38" si="7">C34*K34</f>
        <v>0</v>
      </c>
      <c r="N34" s="102"/>
      <c r="O34" s="102"/>
      <c r="P34" s="103"/>
    </row>
    <row r="35" spans="1:16" ht="82.8" x14ac:dyDescent="0.3">
      <c r="A35" s="18">
        <v>2606158</v>
      </c>
      <c r="B35" s="19" t="s">
        <v>640</v>
      </c>
      <c r="C35" s="20">
        <v>5</v>
      </c>
      <c r="D35" s="19" t="s">
        <v>7</v>
      </c>
      <c r="E35" s="19" t="s">
        <v>1016</v>
      </c>
      <c r="F35" s="98"/>
      <c r="G35" s="99"/>
      <c r="H35" s="100"/>
      <c r="I35" s="100"/>
      <c r="J35" s="99"/>
      <c r="K35" s="100"/>
      <c r="L35" s="101">
        <f t="shared" si="6"/>
        <v>0</v>
      </c>
      <c r="M35" s="101">
        <f t="shared" si="7"/>
        <v>0</v>
      </c>
      <c r="N35" s="102"/>
      <c r="O35" s="102"/>
      <c r="P35" s="103"/>
    </row>
    <row r="36" spans="1:16" ht="55.2" x14ac:dyDescent="0.3">
      <c r="A36" s="18">
        <v>2606159</v>
      </c>
      <c r="B36" s="19" t="s">
        <v>637</v>
      </c>
      <c r="C36" s="20">
        <v>15</v>
      </c>
      <c r="D36" s="19" t="s">
        <v>7</v>
      </c>
      <c r="E36" s="19" t="s">
        <v>1016</v>
      </c>
      <c r="F36" s="98"/>
      <c r="G36" s="99"/>
      <c r="H36" s="100"/>
      <c r="I36" s="100"/>
      <c r="J36" s="99"/>
      <c r="K36" s="100"/>
      <c r="L36" s="101">
        <f t="shared" si="6"/>
        <v>0</v>
      </c>
      <c r="M36" s="101">
        <f t="shared" si="7"/>
        <v>0</v>
      </c>
      <c r="N36" s="102"/>
      <c r="O36" s="102"/>
      <c r="P36" s="103"/>
    </row>
    <row r="37" spans="1:16" ht="55.2" x14ac:dyDescent="0.3">
      <c r="A37" s="18">
        <v>2606160</v>
      </c>
      <c r="B37" s="19" t="s">
        <v>638</v>
      </c>
      <c r="C37" s="20">
        <v>10</v>
      </c>
      <c r="D37" s="19" t="s">
        <v>7</v>
      </c>
      <c r="E37" s="19" t="s">
        <v>1016</v>
      </c>
      <c r="F37" s="98"/>
      <c r="G37" s="99"/>
      <c r="H37" s="100"/>
      <c r="I37" s="100"/>
      <c r="J37" s="99"/>
      <c r="K37" s="100"/>
      <c r="L37" s="101">
        <f t="shared" si="6"/>
        <v>0</v>
      </c>
      <c r="M37" s="101">
        <f t="shared" si="7"/>
        <v>0</v>
      </c>
      <c r="N37" s="102"/>
      <c r="O37" s="102"/>
      <c r="P37" s="103"/>
    </row>
    <row r="38" spans="1:16" ht="55.2" x14ac:dyDescent="0.3">
      <c r="A38" s="18">
        <v>2606161</v>
      </c>
      <c r="B38" s="19" t="s">
        <v>685</v>
      </c>
      <c r="C38" s="20">
        <v>10</v>
      </c>
      <c r="D38" s="19" t="s">
        <v>39</v>
      </c>
      <c r="E38" s="19" t="s">
        <v>1016</v>
      </c>
      <c r="F38" s="98"/>
      <c r="G38" s="99"/>
      <c r="H38" s="100"/>
      <c r="I38" s="100"/>
      <c r="J38" s="99"/>
      <c r="K38" s="100"/>
      <c r="L38" s="101">
        <f t="shared" si="6"/>
        <v>0</v>
      </c>
      <c r="M38" s="101">
        <f t="shared" si="7"/>
        <v>0</v>
      </c>
      <c r="N38" s="102"/>
      <c r="O38" s="102"/>
      <c r="P38" s="103"/>
    </row>
    <row r="39" spans="1:16" x14ac:dyDescent="0.3">
      <c r="A39" s="9"/>
      <c r="B39" s="128" t="s">
        <v>854</v>
      </c>
      <c r="C39" s="9"/>
      <c r="D39" s="9"/>
      <c r="E39" s="9"/>
      <c r="F39" s="9"/>
      <c r="G39" s="9"/>
      <c r="H39" s="9"/>
      <c r="I39" s="9"/>
      <c r="J39" s="9"/>
      <c r="K39" s="9"/>
      <c r="L39" s="105">
        <f>SUM(L17:L38)</f>
        <v>0</v>
      </c>
      <c r="M39" s="105">
        <f>SUM(M17:M38)</f>
        <v>0</v>
      </c>
      <c r="N39" s="9"/>
      <c r="O39" s="9"/>
      <c r="P39" s="9"/>
    </row>
    <row r="42" spans="1:16" x14ac:dyDescent="0.3">
      <c r="B42" s="34" t="s">
        <v>446</v>
      </c>
      <c r="C42" s="34"/>
      <c r="D42" s="34" t="s">
        <v>383</v>
      </c>
      <c r="E42" s="34"/>
    </row>
    <row r="44" spans="1:16" x14ac:dyDescent="0.3">
      <c r="B44"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8" xr:uid="{00000000-0002-0000-0900-000000000000}"/>
  </dataValidations>
  <pageMargins left="0.7" right="0.7" top="0.75" bottom="0.75" header="0.3" footer="0.3"/>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51"/>
  <sheetViews>
    <sheetView showGridLines="0" topLeftCell="A35" workbookViewId="0">
      <selection activeCell="E17" sqref="E17:E45"/>
    </sheetView>
  </sheetViews>
  <sheetFormatPr defaultRowHeight="14.4" x14ac:dyDescent="0.3"/>
  <cols>
    <col min="1" max="1" width="14" customWidth="1"/>
    <col min="2" max="2" width="45.10937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488</v>
      </c>
      <c r="B10" s="170"/>
      <c r="C10" s="3"/>
      <c r="D10" s="3"/>
      <c r="E10" s="3"/>
    </row>
    <row r="11" spans="1:16" ht="15.6" x14ac:dyDescent="0.3">
      <c r="A11" s="3"/>
      <c r="B11" s="3"/>
      <c r="C11" s="3"/>
      <c r="D11" s="3"/>
      <c r="E11" s="3"/>
    </row>
    <row r="12" spans="1:16" ht="15.6" x14ac:dyDescent="0.3">
      <c r="A12" s="10" t="s">
        <v>1017</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41.4" x14ac:dyDescent="0.3">
      <c r="A17" s="18">
        <v>2606019</v>
      </c>
      <c r="B17" s="19" t="s">
        <v>206</v>
      </c>
      <c r="C17" s="19">
        <v>1</v>
      </c>
      <c r="D17" s="19" t="s">
        <v>7</v>
      </c>
      <c r="E17" s="19" t="s">
        <v>1018</v>
      </c>
      <c r="F17" s="98"/>
      <c r="G17" s="99"/>
      <c r="H17" s="100"/>
      <c r="I17" s="100"/>
      <c r="J17" s="99"/>
      <c r="K17" s="100"/>
      <c r="L17" s="101">
        <f t="shared" ref="L17:L26" si="0">C17*I17</f>
        <v>0</v>
      </c>
      <c r="M17" s="101">
        <f t="shared" ref="M17:M26" si="1">C17*K17</f>
        <v>0</v>
      </c>
      <c r="N17" s="102"/>
      <c r="O17" s="102"/>
      <c r="P17" s="103"/>
    </row>
    <row r="18" spans="1:16" ht="41.4" x14ac:dyDescent="0.3">
      <c r="A18" s="18">
        <v>2606020</v>
      </c>
      <c r="B18" s="19" t="s">
        <v>207</v>
      </c>
      <c r="C18" s="19">
        <v>1</v>
      </c>
      <c r="D18" s="19" t="s">
        <v>7</v>
      </c>
      <c r="E18" s="19" t="s">
        <v>1018</v>
      </c>
      <c r="F18" s="98"/>
      <c r="G18" s="99"/>
      <c r="H18" s="100"/>
      <c r="I18" s="100"/>
      <c r="J18" s="99"/>
      <c r="K18" s="100"/>
      <c r="L18" s="101">
        <f t="shared" si="0"/>
        <v>0</v>
      </c>
      <c r="M18" s="101">
        <f t="shared" si="1"/>
        <v>0</v>
      </c>
      <c r="N18" s="102"/>
      <c r="O18" s="102"/>
      <c r="P18" s="103"/>
    </row>
    <row r="19" spans="1:16" ht="41.4" x14ac:dyDescent="0.3">
      <c r="A19" s="18">
        <v>2606021</v>
      </c>
      <c r="B19" s="19" t="s">
        <v>208</v>
      </c>
      <c r="C19" s="19">
        <v>1</v>
      </c>
      <c r="D19" s="19" t="s">
        <v>7</v>
      </c>
      <c r="E19" s="19" t="s">
        <v>1018</v>
      </c>
      <c r="F19" s="98"/>
      <c r="G19" s="99"/>
      <c r="H19" s="100"/>
      <c r="I19" s="100"/>
      <c r="J19" s="99"/>
      <c r="K19" s="100"/>
      <c r="L19" s="101">
        <f t="shared" si="0"/>
        <v>0</v>
      </c>
      <c r="M19" s="101">
        <f t="shared" si="1"/>
        <v>0</v>
      </c>
      <c r="N19" s="102"/>
      <c r="O19" s="102"/>
      <c r="P19" s="103"/>
    </row>
    <row r="20" spans="1:16" ht="41.4" x14ac:dyDescent="0.3">
      <c r="A20" s="18">
        <v>2606022</v>
      </c>
      <c r="B20" s="19" t="s">
        <v>209</v>
      </c>
      <c r="C20" s="19">
        <v>1</v>
      </c>
      <c r="D20" s="19" t="s">
        <v>7</v>
      </c>
      <c r="E20" s="19" t="s">
        <v>1018</v>
      </c>
      <c r="F20" s="98"/>
      <c r="G20" s="99"/>
      <c r="H20" s="100"/>
      <c r="I20" s="100"/>
      <c r="J20" s="99"/>
      <c r="K20" s="100"/>
      <c r="L20" s="101">
        <f t="shared" si="0"/>
        <v>0</v>
      </c>
      <c r="M20" s="101">
        <f t="shared" si="1"/>
        <v>0</v>
      </c>
      <c r="N20" s="102"/>
      <c r="O20" s="102"/>
      <c r="P20" s="103"/>
    </row>
    <row r="21" spans="1:16" ht="41.4" x14ac:dyDescent="0.3">
      <c r="A21" s="18">
        <v>2606023</v>
      </c>
      <c r="B21" s="19" t="s">
        <v>210</v>
      </c>
      <c r="C21" s="19">
        <v>1</v>
      </c>
      <c r="D21" s="19" t="s">
        <v>7</v>
      </c>
      <c r="E21" s="19" t="s">
        <v>1018</v>
      </c>
      <c r="F21" s="98"/>
      <c r="G21" s="99"/>
      <c r="H21" s="100"/>
      <c r="I21" s="100"/>
      <c r="J21" s="99"/>
      <c r="K21" s="100"/>
      <c r="L21" s="101">
        <f t="shared" si="0"/>
        <v>0</v>
      </c>
      <c r="M21" s="101">
        <f t="shared" si="1"/>
        <v>0</v>
      </c>
      <c r="N21" s="102"/>
      <c r="O21" s="102"/>
      <c r="P21" s="103"/>
    </row>
    <row r="22" spans="1:16" ht="27.6" x14ac:dyDescent="0.3">
      <c r="A22" s="18">
        <v>2606024</v>
      </c>
      <c r="B22" s="19" t="s">
        <v>211</v>
      </c>
      <c r="C22" s="19">
        <v>30</v>
      </c>
      <c r="D22" s="19" t="s">
        <v>41</v>
      </c>
      <c r="E22" s="19" t="s">
        <v>1018</v>
      </c>
      <c r="F22" s="98"/>
      <c r="G22" s="99"/>
      <c r="H22" s="100"/>
      <c r="I22" s="100"/>
      <c r="J22" s="99"/>
      <c r="K22" s="100"/>
      <c r="L22" s="101">
        <f t="shared" si="0"/>
        <v>0</v>
      </c>
      <c r="M22" s="101">
        <f t="shared" si="1"/>
        <v>0</v>
      </c>
      <c r="N22" s="102"/>
      <c r="O22" s="102"/>
      <c r="P22" s="103"/>
    </row>
    <row r="23" spans="1:16" ht="138" x14ac:dyDescent="0.3">
      <c r="A23" s="18">
        <v>2606025</v>
      </c>
      <c r="B23" s="19" t="s">
        <v>213</v>
      </c>
      <c r="C23" s="19">
        <v>50</v>
      </c>
      <c r="D23" s="19" t="s">
        <v>41</v>
      </c>
      <c r="E23" s="19" t="s">
        <v>1018</v>
      </c>
      <c r="F23" s="98"/>
      <c r="G23" s="99"/>
      <c r="H23" s="100"/>
      <c r="I23" s="100"/>
      <c r="J23" s="99"/>
      <c r="K23" s="100"/>
      <c r="L23" s="101">
        <f t="shared" si="0"/>
        <v>0</v>
      </c>
      <c r="M23" s="101">
        <f t="shared" si="1"/>
        <v>0</v>
      </c>
      <c r="N23" s="102"/>
      <c r="O23" s="102"/>
      <c r="P23" s="103"/>
    </row>
    <row r="24" spans="1:16" ht="27.6" x14ac:dyDescent="0.3">
      <c r="A24" s="18">
        <v>2606067</v>
      </c>
      <c r="B24" s="19" t="s">
        <v>255</v>
      </c>
      <c r="C24" s="19">
        <v>60</v>
      </c>
      <c r="D24" s="19" t="s">
        <v>7</v>
      </c>
      <c r="E24" s="19" t="s">
        <v>1018</v>
      </c>
      <c r="F24" s="98"/>
      <c r="G24" s="99"/>
      <c r="H24" s="100"/>
      <c r="I24" s="100"/>
      <c r="J24" s="99"/>
      <c r="K24" s="100"/>
      <c r="L24" s="101">
        <f t="shared" si="0"/>
        <v>0</v>
      </c>
      <c r="M24" s="101">
        <f t="shared" si="1"/>
        <v>0</v>
      </c>
      <c r="N24" s="102"/>
      <c r="O24" s="102"/>
      <c r="P24" s="103"/>
    </row>
    <row r="25" spans="1:16" ht="27.6" x14ac:dyDescent="0.3">
      <c r="A25" s="18">
        <v>2606068</v>
      </c>
      <c r="B25" s="19" t="s">
        <v>256</v>
      </c>
      <c r="C25" s="19">
        <v>35</v>
      </c>
      <c r="D25" s="19" t="s">
        <v>7</v>
      </c>
      <c r="E25" s="19" t="s">
        <v>1018</v>
      </c>
      <c r="F25" s="98"/>
      <c r="G25" s="99"/>
      <c r="H25" s="100"/>
      <c r="I25" s="100"/>
      <c r="J25" s="99"/>
      <c r="K25" s="100"/>
      <c r="L25" s="101">
        <f t="shared" si="0"/>
        <v>0</v>
      </c>
      <c r="M25" s="101">
        <f t="shared" si="1"/>
        <v>0</v>
      </c>
      <c r="N25" s="102"/>
      <c r="O25" s="102"/>
      <c r="P25" s="103"/>
    </row>
    <row r="26" spans="1:16" ht="27.6" x14ac:dyDescent="0.3">
      <c r="A26" s="18">
        <v>2606069</v>
      </c>
      <c r="B26" s="19" t="s">
        <v>257</v>
      </c>
      <c r="C26" s="19">
        <v>25</v>
      </c>
      <c r="D26" s="19" t="s">
        <v>7</v>
      </c>
      <c r="E26" s="19" t="s">
        <v>1018</v>
      </c>
      <c r="F26" s="98"/>
      <c r="G26" s="99"/>
      <c r="H26" s="100"/>
      <c r="I26" s="100"/>
      <c r="J26" s="99"/>
      <c r="K26" s="100"/>
      <c r="L26" s="101">
        <f t="shared" si="0"/>
        <v>0</v>
      </c>
      <c r="M26" s="101">
        <f t="shared" si="1"/>
        <v>0</v>
      </c>
      <c r="N26" s="102"/>
      <c r="O26" s="102"/>
      <c r="P26" s="103"/>
    </row>
    <row r="27" spans="1:16" ht="41.4" x14ac:dyDescent="0.3">
      <c r="A27" s="18">
        <v>2606096</v>
      </c>
      <c r="B27" s="44" t="s">
        <v>208</v>
      </c>
      <c r="C27" s="45">
        <v>2</v>
      </c>
      <c r="D27" s="45" t="s">
        <v>7</v>
      </c>
      <c r="E27" s="19" t="s">
        <v>1018</v>
      </c>
      <c r="F27" s="98"/>
      <c r="G27" s="99"/>
      <c r="H27" s="100"/>
      <c r="I27" s="100"/>
      <c r="J27" s="99"/>
      <c r="K27" s="100"/>
      <c r="L27" s="101">
        <f t="shared" ref="L27:L43" si="2">C27*I27</f>
        <v>0</v>
      </c>
      <c r="M27" s="101">
        <f t="shared" ref="M27:M43" si="3">C27*K27</f>
        <v>0</v>
      </c>
      <c r="N27" s="102"/>
      <c r="O27" s="102"/>
      <c r="P27" s="103"/>
    </row>
    <row r="28" spans="1:16" ht="41.4" x14ac:dyDescent="0.3">
      <c r="A28" s="18">
        <v>2606097</v>
      </c>
      <c r="B28" s="44" t="s">
        <v>209</v>
      </c>
      <c r="C28" s="45">
        <v>1</v>
      </c>
      <c r="D28" s="45" t="s">
        <v>7</v>
      </c>
      <c r="E28" s="19" t="s">
        <v>1018</v>
      </c>
      <c r="F28" s="98"/>
      <c r="G28" s="99"/>
      <c r="H28" s="100"/>
      <c r="I28" s="100"/>
      <c r="J28" s="99"/>
      <c r="K28" s="100"/>
      <c r="L28" s="101">
        <f t="shared" si="2"/>
        <v>0</v>
      </c>
      <c r="M28" s="101">
        <f t="shared" si="3"/>
        <v>0</v>
      </c>
      <c r="N28" s="102"/>
      <c r="O28" s="102"/>
      <c r="P28" s="103"/>
    </row>
    <row r="29" spans="1:16" ht="41.4" x14ac:dyDescent="0.3">
      <c r="A29" s="18">
        <v>2606098</v>
      </c>
      <c r="B29" s="44" t="s">
        <v>496</v>
      </c>
      <c r="C29" s="45">
        <v>1</v>
      </c>
      <c r="D29" s="45" t="s">
        <v>7</v>
      </c>
      <c r="E29" s="19" t="s">
        <v>1018</v>
      </c>
      <c r="F29" s="98"/>
      <c r="G29" s="99"/>
      <c r="H29" s="100"/>
      <c r="I29" s="100"/>
      <c r="J29" s="99"/>
      <c r="K29" s="100"/>
      <c r="L29" s="101">
        <f t="shared" si="2"/>
        <v>0</v>
      </c>
      <c r="M29" s="101">
        <f t="shared" si="3"/>
        <v>0</v>
      </c>
      <c r="N29" s="102"/>
      <c r="O29" s="102"/>
      <c r="P29" s="103"/>
    </row>
    <row r="30" spans="1:16" ht="41.4" x14ac:dyDescent="0.3">
      <c r="A30" s="18">
        <v>2606099</v>
      </c>
      <c r="B30" s="44" t="s">
        <v>497</v>
      </c>
      <c r="C30" s="45">
        <v>1</v>
      </c>
      <c r="D30" s="45" t="s">
        <v>7</v>
      </c>
      <c r="E30" s="19" t="s">
        <v>1018</v>
      </c>
      <c r="F30" s="98"/>
      <c r="G30" s="99"/>
      <c r="H30" s="100"/>
      <c r="I30" s="100"/>
      <c r="J30" s="99"/>
      <c r="K30" s="100"/>
      <c r="L30" s="101">
        <f t="shared" si="2"/>
        <v>0</v>
      </c>
      <c r="M30" s="101">
        <f t="shared" si="3"/>
        <v>0</v>
      </c>
      <c r="N30" s="102"/>
      <c r="O30" s="102"/>
      <c r="P30" s="103"/>
    </row>
    <row r="31" spans="1:16" ht="41.4" x14ac:dyDescent="0.3">
      <c r="A31" s="18">
        <v>2606100</v>
      </c>
      <c r="B31" s="44" t="s">
        <v>498</v>
      </c>
      <c r="C31" s="45">
        <v>1</v>
      </c>
      <c r="D31" s="45" t="s">
        <v>7</v>
      </c>
      <c r="E31" s="19" t="s">
        <v>1018</v>
      </c>
      <c r="F31" s="98"/>
      <c r="G31" s="99"/>
      <c r="H31" s="100"/>
      <c r="I31" s="100"/>
      <c r="J31" s="99"/>
      <c r="K31" s="100"/>
      <c r="L31" s="101">
        <f t="shared" si="2"/>
        <v>0</v>
      </c>
      <c r="M31" s="101">
        <f t="shared" si="3"/>
        <v>0</v>
      </c>
      <c r="N31" s="102"/>
      <c r="O31" s="102"/>
      <c r="P31" s="103"/>
    </row>
    <row r="32" spans="1:16" ht="41.4" x14ac:dyDescent="0.3">
      <c r="A32" s="18">
        <v>2606101</v>
      </c>
      <c r="B32" s="44" t="s">
        <v>499</v>
      </c>
      <c r="C32" s="45">
        <v>1</v>
      </c>
      <c r="D32" s="45" t="s">
        <v>7</v>
      </c>
      <c r="E32" s="19" t="s">
        <v>1018</v>
      </c>
      <c r="F32" s="98"/>
      <c r="G32" s="99"/>
      <c r="H32" s="100"/>
      <c r="I32" s="100"/>
      <c r="J32" s="99"/>
      <c r="K32" s="100"/>
      <c r="L32" s="101">
        <f t="shared" si="2"/>
        <v>0</v>
      </c>
      <c r="M32" s="101">
        <f t="shared" si="3"/>
        <v>0</v>
      </c>
      <c r="N32" s="102"/>
      <c r="O32" s="102"/>
      <c r="P32" s="103"/>
    </row>
    <row r="33" spans="1:16" ht="41.4" x14ac:dyDescent="0.3">
      <c r="A33" s="18">
        <v>2606102</v>
      </c>
      <c r="B33" s="44" t="s">
        <v>500</v>
      </c>
      <c r="C33" s="45">
        <v>1</v>
      </c>
      <c r="D33" s="45" t="s">
        <v>7</v>
      </c>
      <c r="E33" s="19" t="s">
        <v>1018</v>
      </c>
      <c r="F33" s="98"/>
      <c r="G33" s="99"/>
      <c r="H33" s="100"/>
      <c r="I33" s="100"/>
      <c r="J33" s="99"/>
      <c r="K33" s="100"/>
      <c r="L33" s="101">
        <f t="shared" si="2"/>
        <v>0</v>
      </c>
      <c r="M33" s="101">
        <f t="shared" si="3"/>
        <v>0</v>
      </c>
      <c r="N33" s="102"/>
      <c r="O33" s="102"/>
      <c r="P33" s="103"/>
    </row>
    <row r="34" spans="1:16" ht="41.4" x14ac:dyDescent="0.3">
      <c r="A34" s="18">
        <v>2606103</v>
      </c>
      <c r="B34" s="44" t="s">
        <v>501</v>
      </c>
      <c r="C34" s="45">
        <v>1</v>
      </c>
      <c r="D34" s="45" t="s">
        <v>7</v>
      </c>
      <c r="E34" s="19" t="s">
        <v>1018</v>
      </c>
      <c r="F34" s="98"/>
      <c r="G34" s="99"/>
      <c r="H34" s="100"/>
      <c r="I34" s="100"/>
      <c r="J34" s="99"/>
      <c r="K34" s="100"/>
      <c r="L34" s="101">
        <f t="shared" si="2"/>
        <v>0</v>
      </c>
      <c r="M34" s="101">
        <f t="shared" si="3"/>
        <v>0</v>
      </c>
      <c r="N34" s="102"/>
      <c r="O34" s="102"/>
      <c r="P34" s="103"/>
    </row>
    <row r="35" spans="1:16" ht="41.4" x14ac:dyDescent="0.3">
      <c r="A35" s="18">
        <v>2606104</v>
      </c>
      <c r="B35" s="44" t="s">
        <v>502</v>
      </c>
      <c r="C35" s="45">
        <v>1</v>
      </c>
      <c r="D35" s="45" t="s">
        <v>7</v>
      </c>
      <c r="E35" s="19" t="s">
        <v>1018</v>
      </c>
      <c r="F35" s="98"/>
      <c r="G35" s="99"/>
      <c r="H35" s="100"/>
      <c r="I35" s="100"/>
      <c r="J35" s="99"/>
      <c r="K35" s="100"/>
      <c r="L35" s="101">
        <f t="shared" si="2"/>
        <v>0</v>
      </c>
      <c r="M35" s="101">
        <f t="shared" si="3"/>
        <v>0</v>
      </c>
      <c r="N35" s="102"/>
      <c r="O35" s="102"/>
      <c r="P35" s="103"/>
    </row>
    <row r="36" spans="1:16" ht="41.4" x14ac:dyDescent="0.3">
      <c r="A36" s="18">
        <v>2606105</v>
      </c>
      <c r="B36" s="44" t="s">
        <v>503</v>
      </c>
      <c r="C36" s="45">
        <v>1</v>
      </c>
      <c r="D36" s="45" t="s">
        <v>7</v>
      </c>
      <c r="E36" s="19" t="s">
        <v>1018</v>
      </c>
      <c r="F36" s="98"/>
      <c r="G36" s="99"/>
      <c r="H36" s="100"/>
      <c r="I36" s="100"/>
      <c r="J36" s="99"/>
      <c r="K36" s="100"/>
      <c r="L36" s="101">
        <f t="shared" si="2"/>
        <v>0</v>
      </c>
      <c r="M36" s="101">
        <f t="shared" si="3"/>
        <v>0</v>
      </c>
      <c r="N36" s="102"/>
      <c r="O36" s="102"/>
      <c r="P36" s="103"/>
    </row>
    <row r="37" spans="1:16" ht="27.6" x14ac:dyDescent="0.3">
      <c r="A37" s="18">
        <v>2606106</v>
      </c>
      <c r="B37" s="44" t="s">
        <v>211</v>
      </c>
      <c r="C37" s="45">
        <v>43</v>
      </c>
      <c r="D37" s="45" t="s">
        <v>41</v>
      </c>
      <c r="E37" s="19" t="s">
        <v>1018</v>
      </c>
      <c r="F37" s="98"/>
      <c r="G37" s="99"/>
      <c r="H37" s="100"/>
      <c r="I37" s="100"/>
      <c r="J37" s="99"/>
      <c r="K37" s="100"/>
      <c r="L37" s="101">
        <f t="shared" si="2"/>
        <v>0</v>
      </c>
      <c r="M37" s="101">
        <f t="shared" si="3"/>
        <v>0</v>
      </c>
      <c r="N37" s="102"/>
      <c r="O37" s="102"/>
      <c r="P37" s="103"/>
    </row>
    <row r="38" spans="1:16" ht="27.6" x14ac:dyDescent="0.3">
      <c r="A38" s="18">
        <v>2606126</v>
      </c>
      <c r="B38" s="44" t="s">
        <v>510</v>
      </c>
      <c r="C38" s="45">
        <v>6</v>
      </c>
      <c r="D38" s="45" t="s">
        <v>41</v>
      </c>
      <c r="E38" s="19" t="s">
        <v>1018</v>
      </c>
      <c r="F38" s="98"/>
      <c r="G38" s="99"/>
      <c r="H38" s="100"/>
      <c r="I38" s="100"/>
      <c r="J38" s="99"/>
      <c r="K38" s="100"/>
      <c r="L38" s="101">
        <f t="shared" si="2"/>
        <v>0</v>
      </c>
      <c r="M38" s="101">
        <f t="shared" si="3"/>
        <v>0</v>
      </c>
      <c r="N38" s="102"/>
      <c r="O38" s="102"/>
      <c r="P38" s="103"/>
    </row>
    <row r="39" spans="1:16" ht="41.4" x14ac:dyDescent="0.3">
      <c r="A39" s="18">
        <v>2606127</v>
      </c>
      <c r="B39" s="44" t="s">
        <v>252</v>
      </c>
      <c r="C39" s="45">
        <v>16</v>
      </c>
      <c r="D39" s="45" t="s">
        <v>7</v>
      </c>
      <c r="E39" s="19" t="s">
        <v>1018</v>
      </c>
      <c r="F39" s="98"/>
      <c r="G39" s="99"/>
      <c r="H39" s="100"/>
      <c r="I39" s="100"/>
      <c r="J39" s="99"/>
      <c r="K39" s="100"/>
      <c r="L39" s="101">
        <f t="shared" si="2"/>
        <v>0</v>
      </c>
      <c r="M39" s="101">
        <f t="shared" si="3"/>
        <v>0</v>
      </c>
      <c r="N39" s="102"/>
      <c r="O39" s="102"/>
      <c r="P39" s="103"/>
    </row>
    <row r="40" spans="1:16" ht="41.4" x14ac:dyDescent="0.3">
      <c r="A40" s="18">
        <v>2606128</v>
      </c>
      <c r="B40" s="44" t="s">
        <v>253</v>
      </c>
      <c r="C40" s="45">
        <v>20</v>
      </c>
      <c r="D40" s="45" t="s">
        <v>7</v>
      </c>
      <c r="E40" s="19" t="s">
        <v>1018</v>
      </c>
      <c r="F40" s="98"/>
      <c r="G40" s="99"/>
      <c r="H40" s="100"/>
      <c r="I40" s="100"/>
      <c r="J40" s="99"/>
      <c r="K40" s="100"/>
      <c r="L40" s="101">
        <f t="shared" si="2"/>
        <v>0</v>
      </c>
      <c r="M40" s="101">
        <f t="shared" si="3"/>
        <v>0</v>
      </c>
      <c r="N40" s="102"/>
      <c r="O40" s="102"/>
      <c r="P40" s="103"/>
    </row>
    <row r="41" spans="1:16" ht="41.4" x14ac:dyDescent="0.3">
      <c r="A41" s="18">
        <v>2606129</v>
      </c>
      <c r="B41" s="44" t="s">
        <v>254</v>
      </c>
      <c r="C41" s="45">
        <v>4</v>
      </c>
      <c r="D41" s="45" t="s">
        <v>7</v>
      </c>
      <c r="E41" s="19" t="s">
        <v>1018</v>
      </c>
      <c r="F41" s="98"/>
      <c r="G41" s="99"/>
      <c r="H41" s="100"/>
      <c r="I41" s="100"/>
      <c r="J41" s="99"/>
      <c r="K41" s="100"/>
      <c r="L41" s="101">
        <f t="shared" si="2"/>
        <v>0</v>
      </c>
      <c r="M41" s="101">
        <f t="shared" si="3"/>
        <v>0</v>
      </c>
      <c r="N41" s="102"/>
      <c r="O41" s="102"/>
      <c r="P41" s="103"/>
    </row>
    <row r="42" spans="1:16" ht="27.6" x14ac:dyDescent="0.3">
      <c r="A42" s="18">
        <v>2606130</v>
      </c>
      <c r="B42" s="44" t="s">
        <v>255</v>
      </c>
      <c r="C42" s="45">
        <v>44</v>
      </c>
      <c r="D42" s="45" t="s">
        <v>7</v>
      </c>
      <c r="E42" s="19" t="s">
        <v>1018</v>
      </c>
      <c r="F42" s="98"/>
      <c r="G42" s="99"/>
      <c r="H42" s="100"/>
      <c r="I42" s="100"/>
      <c r="J42" s="99"/>
      <c r="K42" s="100"/>
      <c r="L42" s="101">
        <f t="shared" si="2"/>
        <v>0</v>
      </c>
      <c r="M42" s="101">
        <f t="shared" si="3"/>
        <v>0</v>
      </c>
      <c r="N42" s="102"/>
      <c r="O42" s="102"/>
      <c r="P42" s="103"/>
    </row>
    <row r="43" spans="1:16" ht="27.6" x14ac:dyDescent="0.3">
      <c r="A43" s="18">
        <v>2606131</v>
      </c>
      <c r="B43" s="44" t="s">
        <v>256</v>
      </c>
      <c r="C43" s="45">
        <v>40</v>
      </c>
      <c r="D43" s="45" t="s">
        <v>7</v>
      </c>
      <c r="E43" s="19" t="s">
        <v>1018</v>
      </c>
      <c r="F43" s="98"/>
      <c r="G43" s="99"/>
      <c r="H43" s="100"/>
      <c r="I43" s="100"/>
      <c r="J43" s="99"/>
      <c r="K43" s="100"/>
      <c r="L43" s="101">
        <f t="shared" si="2"/>
        <v>0</v>
      </c>
      <c r="M43" s="101">
        <f t="shared" si="3"/>
        <v>0</v>
      </c>
      <c r="N43" s="102"/>
      <c r="O43" s="102"/>
      <c r="P43" s="103"/>
    </row>
    <row r="44" spans="1:16" ht="82.8" x14ac:dyDescent="0.3">
      <c r="A44" s="18">
        <v>2606132</v>
      </c>
      <c r="B44" s="44" t="s">
        <v>920</v>
      </c>
      <c r="C44" s="45">
        <v>10</v>
      </c>
      <c r="D44" s="45" t="s">
        <v>7</v>
      </c>
      <c r="E44" s="19" t="s">
        <v>1018</v>
      </c>
      <c r="F44" s="98"/>
      <c r="G44" s="99"/>
      <c r="H44" s="100"/>
      <c r="I44" s="100"/>
      <c r="J44" s="99"/>
      <c r="K44" s="100"/>
      <c r="L44" s="101">
        <f t="shared" ref="L44" si="4">C44*I44</f>
        <v>0</v>
      </c>
      <c r="M44" s="101">
        <f t="shared" ref="M44" si="5">C44*K44</f>
        <v>0</v>
      </c>
      <c r="N44" s="102"/>
      <c r="O44" s="102"/>
      <c r="P44" s="103"/>
    </row>
    <row r="45" spans="1:16" ht="27.6" x14ac:dyDescent="0.3">
      <c r="A45" s="18">
        <v>2606133</v>
      </c>
      <c r="B45" s="44" t="s">
        <v>257</v>
      </c>
      <c r="C45" s="45">
        <v>39</v>
      </c>
      <c r="D45" s="45" t="s">
        <v>7</v>
      </c>
      <c r="E45" s="19" t="s">
        <v>1018</v>
      </c>
      <c r="F45" s="98"/>
      <c r="G45" s="99"/>
      <c r="H45" s="100"/>
      <c r="I45" s="100"/>
      <c r="J45" s="99"/>
      <c r="K45" s="100"/>
      <c r="L45" s="101">
        <f t="shared" ref="L45" si="6">C45*I45</f>
        <v>0</v>
      </c>
      <c r="M45" s="101">
        <f t="shared" ref="M45" si="7">C45*K45</f>
        <v>0</v>
      </c>
      <c r="N45" s="102"/>
      <c r="O45" s="102"/>
      <c r="P45" s="103"/>
    </row>
    <row r="46" spans="1:16" x14ac:dyDescent="0.3">
      <c r="A46" s="9"/>
      <c r="B46" s="83" t="s">
        <v>854</v>
      </c>
      <c r="C46" s="9"/>
      <c r="D46" s="9"/>
      <c r="E46" s="9"/>
      <c r="F46" s="9"/>
      <c r="G46" s="9"/>
      <c r="H46" s="9"/>
      <c r="I46" s="9"/>
      <c r="J46" s="9"/>
      <c r="K46" s="9"/>
      <c r="L46" s="105">
        <f>SUM(L17:L45)</f>
        <v>0</v>
      </c>
      <c r="M46" s="105">
        <f>SUM(M17:M45)</f>
        <v>0</v>
      </c>
      <c r="N46" s="9"/>
      <c r="O46" s="9"/>
      <c r="P46" s="9"/>
    </row>
    <row r="49" spans="2:5" x14ac:dyDescent="0.3">
      <c r="B49" s="34" t="s">
        <v>446</v>
      </c>
      <c r="C49" s="34"/>
      <c r="D49" s="34" t="s">
        <v>383</v>
      </c>
      <c r="E49" s="34"/>
    </row>
    <row r="51" spans="2:5" x14ac:dyDescent="0.3">
      <c r="B51"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45" xr:uid="{00000000-0002-0000-0A00-000000000000}"/>
  </dataValidations>
  <pageMargins left="0.7" right="0.7" top="0.75" bottom="0.75" header="0.3" footer="0.3"/>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1"/>
  <sheetViews>
    <sheetView showGridLines="0" topLeftCell="A21" workbookViewId="0">
      <selection activeCell="E17" sqref="E17:E30"/>
    </sheetView>
  </sheetViews>
  <sheetFormatPr defaultRowHeight="14.4" x14ac:dyDescent="0.3"/>
  <cols>
    <col min="1" max="1" width="14" customWidth="1"/>
    <col min="2" max="2" width="45.10937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488</v>
      </c>
      <c r="B10" s="170"/>
      <c r="C10" s="3"/>
      <c r="D10" s="3"/>
      <c r="E10" s="3"/>
    </row>
    <row r="11" spans="1:16" ht="15.6" x14ac:dyDescent="0.3">
      <c r="A11" s="3"/>
      <c r="B11" s="3"/>
      <c r="C11" s="3"/>
      <c r="D11" s="3"/>
      <c r="E11" s="3"/>
    </row>
    <row r="12" spans="1:16" ht="15.6" x14ac:dyDescent="0.3">
      <c r="A12" s="10" t="s">
        <v>1019</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41.4" x14ac:dyDescent="0.3">
      <c r="A17" s="18">
        <v>2606041</v>
      </c>
      <c r="B17" s="19" t="s">
        <v>226</v>
      </c>
      <c r="C17" s="19">
        <v>3</v>
      </c>
      <c r="D17" s="19" t="s">
        <v>39</v>
      </c>
      <c r="E17" s="19" t="s">
        <v>1020</v>
      </c>
      <c r="F17" s="98"/>
      <c r="G17" s="99"/>
      <c r="H17" s="100"/>
      <c r="I17" s="100"/>
      <c r="J17" s="99"/>
      <c r="K17" s="100"/>
      <c r="L17" s="101">
        <f t="shared" ref="L17:L30" si="0">C17*I17</f>
        <v>0</v>
      </c>
      <c r="M17" s="101">
        <f t="shared" ref="M17:M30" si="1">C17*K17</f>
        <v>0</v>
      </c>
      <c r="N17" s="102"/>
      <c r="O17" s="102"/>
      <c r="P17" s="103"/>
    </row>
    <row r="18" spans="1:16" ht="55.2" x14ac:dyDescent="0.3">
      <c r="A18" s="18">
        <v>2606042</v>
      </c>
      <c r="B18" s="19" t="s">
        <v>227</v>
      </c>
      <c r="C18" s="19">
        <v>200</v>
      </c>
      <c r="D18" s="19" t="s">
        <v>39</v>
      </c>
      <c r="E18" s="19" t="s">
        <v>1021</v>
      </c>
      <c r="F18" s="98"/>
      <c r="G18" s="99"/>
      <c r="H18" s="100"/>
      <c r="I18" s="100"/>
      <c r="J18" s="99"/>
      <c r="K18" s="100"/>
      <c r="L18" s="101">
        <f t="shared" si="0"/>
        <v>0</v>
      </c>
      <c r="M18" s="101">
        <f t="shared" si="1"/>
        <v>0</v>
      </c>
      <c r="N18" s="102"/>
      <c r="O18" s="102"/>
      <c r="P18" s="103"/>
    </row>
    <row r="19" spans="1:16" ht="55.2" x14ac:dyDescent="0.3">
      <c r="A19" s="18">
        <v>2606043</v>
      </c>
      <c r="B19" s="19" t="s">
        <v>228</v>
      </c>
      <c r="C19" s="19">
        <v>130</v>
      </c>
      <c r="D19" s="19" t="s">
        <v>39</v>
      </c>
      <c r="E19" s="19" t="s">
        <v>1020</v>
      </c>
      <c r="F19" s="98"/>
      <c r="G19" s="99"/>
      <c r="H19" s="100"/>
      <c r="I19" s="100"/>
      <c r="J19" s="99"/>
      <c r="K19" s="100"/>
      <c r="L19" s="101">
        <f t="shared" si="0"/>
        <v>0</v>
      </c>
      <c r="M19" s="101">
        <f t="shared" si="1"/>
        <v>0</v>
      </c>
      <c r="N19" s="102"/>
      <c r="O19" s="102"/>
      <c r="P19" s="103"/>
    </row>
    <row r="20" spans="1:16" ht="55.2" x14ac:dyDescent="0.3">
      <c r="A20" s="18">
        <v>2606044</v>
      </c>
      <c r="B20" s="19" t="s">
        <v>229</v>
      </c>
      <c r="C20" s="19">
        <v>150</v>
      </c>
      <c r="D20" s="19" t="s">
        <v>39</v>
      </c>
      <c r="E20" s="19" t="s">
        <v>1020</v>
      </c>
      <c r="F20" s="98"/>
      <c r="G20" s="99"/>
      <c r="H20" s="100"/>
      <c r="I20" s="100"/>
      <c r="J20" s="99"/>
      <c r="K20" s="100"/>
      <c r="L20" s="101">
        <f t="shared" si="0"/>
        <v>0</v>
      </c>
      <c r="M20" s="101">
        <f t="shared" si="1"/>
        <v>0</v>
      </c>
      <c r="N20" s="102"/>
      <c r="O20" s="102"/>
      <c r="P20" s="103"/>
    </row>
    <row r="21" spans="1:16" ht="41.4" x14ac:dyDescent="0.3">
      <c r="A21" s="18">
        <v>2606045</v>
      </c>
      <c r="B21" s="19" t="s">
        <v>230</v>
      </c>
      <c r="C21" s="19">
        <v>150</v>
      </c>
      <c r="D21" s="19" t="s">
        <v>39</v>
      </c>
      <c r="E21" s="19" t="s">
        <v>1020</v>
      </c>
      <c r="F21" s="98"/>
      <c r="G21" s="99"/>
      <c r="H21" s="100"/>
      <c r="I21" s="100"/>
      <c r="J21" s="99"/>
      <c r="K21" s="100"/>
      <c r="L21" s="101">
        <f t="shared" si="0"/>
        <v>0</v>
      </c>
      <c r="M21" s="101">
        <f t="shared" si="1"/>
        <v>0</v>
      </c>
      <c r="N21" s="102"/>
      <c r="O21" s="102"/>
      <c r="P21" s="103"/>
    </row>
    <row r="22" spans="1:16" ht="55.2" x14ac:dyDescent="0.3">
      <c r="A22" s="18">
        <v>2606046</v>
      </c>
      <c r="B22" s="19" t="s">
        <v>231</v>
      </c>
      <c r="C22" s="19">
        <v>150</v>
      </c>
      <c r="D22" s="19" t="s">
        <v>39</v>
      </c>
      <c r="E22" s="19" t="s">
        <v>1020</v>
      </c>
      <c r="F22" s="98"/>
      <c r="G22" s="99"/>
      <c r="H22" s="100"/>
      <c r="I22" s="100"/>
      <c r="J22" s="99"/>
      <c r="K22" s="100"/>
      <c r="L22" s="101">
        <f t="shared" si="0"/>
        <v>0</v>
      </c>
      <c r="M22" s="101">
        <f t="shared" si="1"/>
        <v>0</v>
      </c>
      <c r="N22" s="102"/>
      <c r="O22" s="102"/>
      <c r="P22" s="103"/>
    </row>
    <row r="23" spans="1:16" ht="41.4" x14ac:dyDescent="0.3">
      <c r="A23" s="18">
        <v>2606047</v>
      </c>
      <c r="B23" s="19" t="s">
        <v>232</v>
      </c>
      <c r="C23" s="19">
        <v>120</v>
      </c>
      <c r="D23" s="19" t="s">
        <v>39</v>
      </c>
      <c r="E23" s="19" t="s">
        <v>1020</v>
      </c>
      <c r="F23" s="98"/>
      <c r="G23" s="99"/>
      <c r="H23" s="100"/>
      <c r="I23" s="100"/>
      <c r="J23" s="99"/>
      <c r="K23" s="100"/>
      <c r="L23" s="101">
        <f t="shared" si="0"/>
        <v>0</v>
      </c>
      <c r="M23" s="101">
        <f t="shared" si="1"/>
        <v>0</v>
      </c>
      <c r="N23" s="102"/>
      <c r="O23" s="102"/>
      <c r="P23" s="103"/>
    </row>
    <row r="24" spans="1:16" ht="41.4" x14ac:dyDescent="0.3">
      <c r="A24" s="18">
        <v>2606048</v>
      </c>
      <c r="B24" s="19" t="s">
        <v>233</v>
      </c>
      <c r="C24" s="19">
        <v>200</v>
      </c>
      <c r="D24" s="19" t="s">
        <v>39</v>
      </c>
      <c r="E24" s="19" t="s">
        <v>1020</v>
      </c>
      <c r="F24" s="98"/>
      <c r="G24" s="99"/>
      <c r="H24" s="100"/>
      <c r="I24" s="100"/>
      <c r="J24" s="99"/>
      <c r="K24" s="100"/>
      <c r="L24" s="101">
        <f t="shared" si="0"/>
        <v>0</v>
      </c>
      <c r="M24" s="101">
        <f t="shared" si="1"/>
        <v>0</v>
      </c>
      <c r="N24" s="102"/>
      <c r="O24" s="102"/>
      <c r="P24" s="103"/>
    </row>
    <row r="25" spans="1:16" ht="41.4" x14ac:dyDescent="0.3">
      <c r="A25" s="18">
        <v>2606113</v>
      </c>
      <c r="B25" s="44" t="s">
        <v>226</v>
      </c>
      <c r="C25" s="45">
        <v>3</v>
      </c>
      <c r="D25" s="45" t="s">
        <v>41</v>
      </c>
      <c r="E25" s="19" t="s">
        <v>1020</v>
      </c>
      <c r="F25" s="98"/>
      <c r="G25" s="99"/>
      <c r="H25" s="100"/>
      <c r="I25" s="100"/>
      <c r="J25" s="99"/>
      <c r="K25" s="100"/>
      <c r="L25" s="101">
        <f t="shared" si="0"/>
        <v>0</v>
      </c>
      <c r="M25" s="101">
        <f t="shared" si="1"/>
        <v>0</v>
      </c>
      <c r="N25" s="102"/>
      <c r="O25" s="102"/>
      <c r="P25" s="103"/>
    </row>
    <row r="26" spans="1:16" ht="55.2" x14ac:dyDescent="0.3">
      <c r="A26" s="18">
        <v>2606114</v>
      </c>
      <c r="B26" s="44" t="s">
        <v>227</v>
      </c>
      <c r="C26" s="45">
        <v>10</v>
      </c>
      <c r="D26" s="45" t="s">
        <v>41</v>
      </c>
      <c r="E26" s="19" t="s">
        <v>1020</v>
      </c>
      <c r="F26" s="98"/>
      <c r="G26" s="99"/>
      <c r="H26" s="100"/>
      <c r="I26" s="100"/>
      <c r="J26" s="99"/>
      <c r="K26" s="100"/>
      <c r="L26" s="101">
        <f t="shared" si="0"/>
        <v>0</v>
      </c>
      <c r="M26" s="101">
        <f t="shared" si="1"/>
        <v>0</v>
      </c>
      <c r="N26" s="102"/>
      <c r="O26" s="102"/>
      <c r="P26" s="103"/>
    </row>
    <row r="27" spans="1:16" ht="55.2" x14ac:dyDescent="0.3">
      <c r="A27" s="18">
        <v>2606115</v>
      </c>
      <c r="B27" s="44" t="s">
        <v>228</v>
      </c>
      <c r="C27" s="45">
        <v>26</v>
      </c>
      <c r="D27" s="45" t="s">
        <v>41</v>
      </c>
      <c r="E27" s="19" t="s">
        <v>1020</v>
      </c>
      <c r="F27" s="98"/>
      <c r="G27" s="99"/>
      <c r="H27" s="100"/>
      <c r="I27" s="100"/>
      <c r="J27" s="99"/>
      <c r="K27" s="100"/>
      <c r="L27" s="101">
        <f t="shared" si="0"/>
        <v>0</v>
      </c>
      <c r="M27" s="101">
        <f t="shared" si="1"/>
        <v>0</v>
      </c>
      <c r="N27" s="102"/>
      <c r="O27" s="102"/>
      <c r="P27" s="103"/>
    </row>
    <row r="28" spans="1:16" ht="55.2" x14ac:dyDescent="0.3">
      <c r="A28" s="18">
        <v>2606116</v>
      </c>
      <c r="B28" s="44" t="s">
        <v>229</v>
      </c>
      <c r="C28" s="45">
        <v>16</v>
      </c>
      <c r="D28" s="45" t="s">
        <v>41</v>
      </c>
      <c r="E28" s="19" t="s">
        <v>1020</v>
      </c>
      <c r="F28" s="98"/>
      <c r="G28" s="99"/>
      <c r="H28" s="100"/>
      <c r="I28" s="100"/>
      <c r="J28" s="99"/>
      <c r="K28" s="100"/>
      <c r="L28" s="101">
        <f t="shared" si="0"/>
        <v>0</v>
      </c>
      <c r="M28" s="101">
        <f t="shared" si="1"/>
        <v>0</v>
      </c>
      <c r="N28" s="102"/>
      <c r="O28" s="102"/>
      <c r="P28" s="103"/>
    </row>
    <row r="29" spans="1:16" ht="41.4" x14ac:dyDescent="0.3">
      <c r="A29" s="18">
        <v>2606117</v>
      </c>
      <c r="B29" s="44" t="s">
        <v>232</v>
      </c>
      <c r="C29" s="45">
        <v>18</v>
      </c>
      <c r="D29" s="45" t="s">
        <v>41</v>
      </c>
      <c r="E29" s="19" t="s">
        <v>1020</v>
      </c>
      <c r="F29" s="98"/>
      <c r="G29" s="99"/>
      <c r="H29" s="100"/>
      <c r="I29" s="100"/>
      <c r="J29" s="99"/>
      <c r="K29" s="100"/>
      <c r="L29" s="101">
        <f t="shared" si="0"/>
        <v>0</v>
      </c>
      <c r="M29" s="101">
        <f t="shared" si="1"/>
        <v>0</v>
      </c>
      <c r="N29" s="102"/>
      <c r="O29" s="102"/>
      <c r="P29" s="103"/>
    </row>
    <row r="30" spans="1:16" ht="41.4" x14ac:dyDescent="0.3">
      <c r="A30" s="18">
        <v>2606118</v>
      </c>
      <c r="B30" s="44" t="s">
        <v>233</v>
      </c>
      <c r="C30" s="45">
        <v>5</v>
      </c>
      <c r="D30" s="45" t="s">
        <v>41</v>
      </c>
      <c r="E30" s="19" t="s">
        <v>1020</v>
      </c>
      <c r="F30" s="98"/>
      <c r="G30" s="99"/>
      <c r="H30" s="100"/>
      <c r="I30" s="100"/>
      <c r="J30" s="99"/>
      <c r="K30" s="100"/>
      <c r="L30" s="101">
        <f t="shared" si="0"/>
        <v>0</v>
      </c>
      <c r="M30" s="101">
        <f t="shared" si="1"/>
        <v>0</v>
      </c>
      <c r="N30" s="102"/>
      <c r="O30" s="102"/>
      <c r="P30" s="103"/>
    </row>
    <row r="31" spans="1:16" x14ac:dyDescent="0.3">
      <c r="A31" s="9"/>
      <c r="B31" s="83" t="s">
        <v>854</v>
      </c>
      <c r="C31" s="9"/>
      <c r="D31" s="9"/>
      <c r="E31" s="9"/>
      <c r="F31" s="9"/>
      <c r="G31" s="9"/>
      <c r="H31" s="9"/>
      <c r="I31" s="9"/>
      <c r="J31" s="9"/>
      <c r="K31" s="9"/>
      <c r="L31" s="105">
        <f>SUM(L17:L30)</f>
        <v>0</v>
      </c>
      <c r="M31" s="105">
        <f>SUM(M17:M30)</f>
        <v>0</v>
      </c>
      <c r="N31" s="9"/>
      <c r="O31" s="9"/>
      <c r="P31" s="9"/>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0" xr:uid="{00000000-0002-0000-0B00-000000000000}"/>
  </dataValidations>
  <pageMargins left="0.7" right="0.7" top="0.75" bottom="0.75" header="0.3" footer="0.3"/>
  <pageSetup paperSize="9"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31"/>
  <sheetViews>
    <sheetView showGridLines="0" topLeftCell="A122" workbookViewId="0">
      <selection activeCell="E17" sqref="E17:E125"/>
    </sheetView>
  </sheetViews>
  <sheetFormatPr defaultRowHeight="14.4" x14ac:dyDescent="0.3"/>
  <cols>
    <col min="1" max="1" width="14" customWidth="1"/>
    <col min="2" max="2" width="46.33203125" customWidth="1"/>
    <col min="5" max="5" width="15.109375" customWidth="1"/>
    <col min="6" max="6" width="15.88671875" customWidth="1"/>
    <col min="7" max="7" width="14.88671875" customWidth="1"/>
    <col min="8" max="8" width="12.5546875" customWidth="1"/>
    <col min="9" max="9" width="13.88671875" customWidth="1"/>
    <col min="11" max="11" width="13.44140625" customWidth="1"/>
    <col min="12" max="12" width="13" customWidth="1"/>
    <col min="13" max="13" width="13.6640625" customWidth="1"/>
    <col min="14" max="14" width="21" customWidth="1"/>
    <col min="15" max="15" width="25.88671875" customWidth="1"/>
    <col min="16" max="16" width="15.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488</v>
      </c>
      <c r="B10" s="170"/>
      <c r="C10" s="3"/>
      <c r="D10" s="3"/>
      <c r="E10" s="3"/>
    </row>
    <row r="11" spans="1:16" ht="15.6" x14ac:dyDescent="0.3">
      <c r="A11" s="3"/>
      <c r="B11" s="3"/>
      <c r="C11" s="3"/>
      <c r="D11" s="3"/>
      <c r="E11" s="3"/>
    </row>
    <row r="12" spans="1:16" ht="15.6" x14ac:dyDescent="0.3">
      <c r="A12" s="10" t="s">
        <v>1022</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41.4" x14ac:dyDescent="0.3">
      <c r="A17" s="152">
        <v>2606001</v>
      </c>
      <c r="B17" s="27" t="s">
        <v>188</v>
      </c>
      <c r="C17" s="153">
        <v>3</v>
      </c>
      <c r="D17" s="27" t="s">
        <v>7</v>
      </c>
      <c r="E17" s="27" t="s">
        <v>1023</v>
      </c>
      <c r="F17" s="98"/>
      <c r="G17" s="99"/>
      <c r="H17" s="100"/>
      <c r="I17" s="100"/>
      <c r="J17" s="99"/>
      <c r="K17" s="100"/>
      <c r="L17" s="101">
        <f>C17*I17</f>
        <v>0</v>
      </c>
      <c r="M17" s="101">
        <f>C17*K17</f>
        <v>0</v>
      </c>
      <c r="N17" s="102"/>
      <c r="O17" s="102"/>
      <c r="P17" s="103"/>
    </row>
    <row r="18" spans="1:16" ht="41.4" x14ac:dyDescent="0.3">
      <c r="A18" s="152">
        <v>2606002</v>
      </c>
      <c r="B18" s="27" t="s">
        <v>189</v>
      </c>
      <c r="C18" s="153">
        <v>1</v>
      </c>
      <c r="D18" s="27" t="s">
        <v>7</v>
      </c>
      <c r="E18" s="27" t="s">
        <v>1023</v>
      </c>
      <c r="F18" s="98"/>
      <c r="G18" s="99"/>
      <c r="H18" s="100"/>
      <c r="I18" s="100"/>
      <c r="J18" s="99"/>
      <c r="K18" s="100"/>
      <c r="L18" s="101">
        <f t="shared" ref="L18:L26" si="0">C18*I18</f>
        <v>0</v>
      </c>
      <c r="M18" s="101">
        <f t="shared" ref="M18:M26" si="1">C18*K18</f>
        <v>0</v>
      </c>
      <c r="N18" s="102"/>
      <c r="O18" s="102"/>
      <c r="P18" s="103"/>
    </row>
    <row r="19" spans="1:16" ht="41.4" x14ac:dyDescent="0.3">
      <c r="A19" s="152">
        <v>2606003</v>
      </c>
      <c r="B19" s="27" t="s">
        <v>190</v>
      </c>
      <c r="C19" s="153">
        <v>2</v>
      </c>
      <c r="D19" s="27" t="s">
        <v>7</v>
      </c>
      <c r="E19" s="27" t="s">
        <v>1023</v>
      </c>
      <c r="F19" s="98"/>
      <c r="G19" s="99"/>
      <c r="H19" s="100"/>
      <c r="I19" s="100"/>
      <c r="J19" s="99"/>
      <c r="K19" s="100"/>
      <c r="L19" s="101">
        <f t="shared" si="0"/>
        <v>0</v>
      </c>
      <c r="M19" s="101">
        <f t="shared" si="1"/>
        <v>0</v>
      </c>
      <c r="N19" s="102"/>
      <c r="O19" s="102"/>
      <c r="P19" s="103"/>
    </row>
    <row r="20" spans="1:16" ht="41.4" x14ac:dyDescent="0.3">
      <c r="A20" s="152">
        <v>2606004</v>
      </c>
      <c r="B20" s="27" t="s">
        <v>191</v>
      </c>
      <c r="C20" s="153">
        <v>100</v>
      </c>
      <c r="D20" s="27" t="s">
        <v>41</v>
      </c>
      <c r="E20" s="27" t="s">
        <v>1023</v>
      </c>
      <c r="F20" s="98"/>
      <c r="G20" s="99"/>
      <c r="H20" s="100"/>
      <c r="I20" s="100"/>
      <c r="J20" s="99"/>
      <c r="K20" s="100"/>
      <c r="L20" s="101">
        <f t="shared" si="0"/>
        <v>0</v>
      </c>
      <c r="M20" s="101">
        <f t="shared" si="1"/>
        <v>0</v>
      </c>
      <c r="N20" s="102"/>
      <c r="O20" s="102"/>
      <c r="P20" s="103"/>
    </row>
    <row r="21" spans="1:16" ht="41.4" x14ac:dyDescent="0.3">
      <c r="A21" s="152">
        <v>2606005</v>
      </c>
      <c r="B21" s="27" t="s">
        <v>192</v>
      </c>
      <c r="C21" s="153">
        <v>2</v>
      </c>
      <c r="D21" s="27" t="s">
        <v>7</v>
      </c>
      <c r="E21" s="27" t="s">
        <v>1023</v>
      </c>
      <c r="F21" s="98"/>
      <c r="G21" s="99"/>
      <c r="H21" s="100"/>
      <c r="I21" s="100"/>
      <c r="J21" s="99"/>
      <c r="K21" s="100"/>
      <c r="L21" s="101">
        <f t="shared" si="0"/>
        <v>0</v>
      </c>
      <c r="M21" s="101">
        <f t="shared" si="1"/>
        <v>0</v>
      </c>
      <c r="N21" s="102"/>
      <c r="O21" s="102"/>
      <c r="P21" s="103"/>
    </row>
    <row r="22" spans="1:16" ht="69" x14ac:dyDescent="0.3">
      <c r="A22" s="152">
        <v>2606007</v>
      </c>
      <c r="B22" s="27" t="s">
        <v>194</v>
      </c>
      <c r="C22" s="153">
        <v>4000</v>
      </c>
      <c r="D22" s="27" t="s">
        <v>41</v>
      </c>
      <c r="E22" s="27" t="s">
        <v>1023</v>
      </c>
      <c r="F22" s="98"/>
      <c r="G22" s="99"/>
      <c r="H22" s="100"/>
      <c r="I22" s="100"/>
      <c r="J22" s="99"/>
      <c r="K22" s="100"/>
      <c r="L22" s="101">
        <f t="shared" si="0"/>
        <v>0</v>
      </c>
      <c r="M22" s="101">
        <f t="shared" si="1"/>
        <v>0</v>
      </c>
      <c r="N22" s="102"/>
      <c r="O22" s="102"/>
      <c r="P22" s="103"/>
    </row>
    <row r="23" spans="1:16" ht="41.4" x14ac:dyDescent="0.3">
      <c r="A23" s="152">
        <v>2606008</v>
      </c>
      <c r="B23" s="27" t="s">
        <v>195</v>
      </c>
      <c r="C23" s="153">
        <v>100</v>
      </c>
      <c r="D23" s="27" t="s">
        <v>41</v>
      </c>
      <c r="E23" s="27" t="s">
        <v>1023</v>
      </c>
      <c r="F23" s="98"/>
      <c r="G23" s="99"/>
      <c r="H23" s="100"/>
      <c r="I23" s="100"/>
      <c r="J23" s="99"/>
      <c r="K23" s="100"/>
      <c r="L23" s="101">
        <f t="shared" si="0"/>
        <v>0</v>
      </c>
      <c r="M23" s="101">
        <f t="shared" si="1"/>
        <v>0</v>
      </c>
      <c r="N23" s="102"/>
      <c r="O23" s="102"/>
      <c r="P23" s="103"/>
    </row>
    <row r="24" spans="1:16" ht="41.4" x14ac:dyDescent="0.3">
      <c r="A24" s="152">
        <v>2606009</v>
      </c>
      <c r="B24" s="27" t="s">
        <v>196</v>
      </c>
      <c r="C24" s="153">
        <v>150</v>
      </c>
      <c r="D24" s="27" t="s">
        <v>39</v>
      </c>
      <c r="E24" s="27" t="s">
        <v>1023</v>
      </c>
      <c r="F24" s="98"/>
      <c r="G24" s="99"/>
      <c r="H24" s="100"/>
      <c r="I24" s="100"/>
      <c r="J24" s="99"/>
      <c r="K24" s="100"/>
      <c r="L24" s="101">
        <f t="shared" si="0"/>
        <v>0</v>
      </c>
      <c r="M24" s="101">
        <f t="shared" si="1"/>
        <v>0</v>
      </c>
      <c r="N24" s="102"/>
      <c r="O24" s="102"/>
      <c r="P24" s="103"/>
    </row>
    <row r="25" spans="1:16" ht="41.4" x14ac:dyDescent="0.3">
      <c r="A25" s="152">
        <v>2606010</v>
      </c>
      <c r="B25" s="21" t="s">
        <v>197</v>
      </c>
      <c r="C25" s="153">
        <v>3</v>
      </c>
      <c r="D25" s="27" t="s">
        <v>39</v>
      </c>
      <c r="E25" s="27" t="s">
        <v>1023</v>
      </c>
      <c r="F25" s="98"/>
      <c r="G25" s="99"/>
      <c r="H25" s="100"/>
      <c r="I25" s="100"/>
      <c r="J25" s="99"/>
      <c r="K25" s="100"/>
      <c r="L25" s="101">
        <f t="shared" si="0"/>
        <v>0</v>
      </c>
      <c r="M25" s="101">
        <f t="shared" si="1"/>
        <v>0</v>
      </c>
      <c r="N25" s="102"/>
      <c r="O25" s="102"/>
      <c r="P25" s="103"/>
    </row>
    <row r="26" spans="1:16" ht="41.4" x14ac:dyDescent="0.3">
      <c r="A26" s="152">
        <v>2606011</v>
      </c>
      <c r="B26" s="27" t="s">
        <v>198</v>
      </c>
      <c r="C26" s="27">
        <v>300</v>
      </c>
      <c r="D26" s="27" t="s">
        <v>39</v>
      </c>
      <c r="E26" s="27" t="s">
        <v>1023</v>
      </c>
      <c r="F26" s="98"/>
      <c r="G26" s="99"/>
      <c r="H26" s="100"/>
      <c r="I26" s="100"/>
      <c r="J26" s="99"/>
      <c r="K26" s="100"/>
      <c r="L26" s="101">
        <f t="shared" si="0"/>
        <v>0</v>
      </c>
      <c r="M26" s="101">
        <f t="shared" si="1"/>
        <v>0</v>
      </c>
      <c r="N26" s="102"/>
      <c r="O26" s="102"/>
      <c r="P26" s="103"/>
    </row>
    <row r="27" spans="1:16" ht="41.4" x14ac:dyDescent="0.3">
      <c r="A27" s="152">
        <v>2606026</v>
      </c>
      <c r="B27" s="27" t="s">
        <v>214</v>
      </c>
      <c r="C27" s="27">
        <v>250</v>
      </c>
      <c r="D27" s="27" t="s">
        <v>41</v>
      </c>
      <c r="E27" s="27" t="s">
        <v>1023</v>
      </c>
      <c r="F27" s="98"/>
      <c r="G27" s="99"/>
      <c r="H27" s="100"/>
      <c r="I27" s="100"/>
      <c r="J27" s="99"/>
      <c r="K27" s="100"/>
      <c r="L27" s="101">
        <f t="shared" ref="L27:L64" si="2">C27*I27</f>
        <v>0</v>
      </c>
      <c r="M27" s="101">
        <f t="shared" ref="M27:M64" si="3">C27*K27</f>
        <v>0</v>
      </c>
      <c r="N27" s="102"/>
      <c r="O27" s="102"/>
      <c r="P27" s="103"/>
    </row>
    <row r="28" spans="1:16" ht="41.4" x14ac:dyDescent="0.3">
      <c r="A28" s="152">
        <v>2606027</v>
      </c>
      <c r="B28" s="27" t="s">
        <v>215</v>
      </c>
      <c r="C28" s="27">
        <v>70</v>
      </c>
      <c r="D28" s="27" t="s">
        <v>7</v>
      </c>
      <c r="E28" s="27" t="s">
        <v>1023</v>
      </c>
      <c r="F28" s="98"/>
      <c r="G28" s="99"/>
      <c r="H28" s="100"/>
      <c r="I28" s="100"/>
      <c r="J28" s="99"/>
      <c r="K28" s="100"/>
      <c r="L28" s="101">
        <f t="shared" si="2"/>
        <v>0</v>
      </c>
      <c r="M28" s="101">
        <f t="shared" si="3"/>
        <v>0</v>
      </c>
      <c r="N28" s="102"/>
      <c r="O28" s="102"/>
      <c r="P28" s="103"/>
    </row>
    <row r="29" spans="1:16" ht="41.4" x14ac:dyDescent="0.3">
      <c r="A29" s="152">
        <v>2606028</v>
      </c>
      <c r="B29" s="27" t="s">
        <v>216</v>
      </c>
      <c r="C29" s="27">
        <v>120</v>
      </c>
      <c r="D29" s="27" t="s">
        <v>41</v>
      </c>
      <c r="E29" s="27" t="s">
        <v>1023</v>
      </c>
      <c r="F29" s="98"/>
      <c r="G29" s="99"/>
      <c r="H29" s="100"/>
      <c r="I29" s="100"/>
      <c r="J29" s="99"/>
      <c r="K29" s="100"/>
      <c r="L29" s="101">
        <f t="shared" si="2"/>
        <v>0</v>
      </c>
      <c r="M29" s="101">
        <f t="shared" si="3"/>
        <v>0</v>
      </c>
      <c r="N29" s="102"/>
      <c r="O29" s="102"/>
      <c r="P29" s="103"/>
    </row>
    <row r="30" spans="1:16" ht="41.4" x14ac:dyDescent="0.3">
      <c r="A30" s="152">
        <v>2606029</v>
      </c>
      <c r="B30" s="27" t="s">
        <v>504</v>
      </c>
      <c r="C30" s="27">
        <v>500</v>
      </c>
      <c r="D30" s="27" t="s">
        <v>7</v>
      </c>
      <c r="E30" s="27" t="s">
        <v>1023</v>
      </c>
      <c r="F30" s="98"/>
      <c r="G30" s="99"/>
      <c r="H30" s="100"/>
      <c r="I30" s="100"/>
      <c r="J30" s="99"/>
      <c r="K30" s="100"/>
      <c r="L30" s="101">
        <f t="shared" si="2"/>
        <v>0</v>
      </c>
      <c r="M30" s="101">
        <f t="shared" si="3"/>
        <v>0</v>
      </c>
      <c r="N30" s="102"/>
      <c r="O30" s="102"/>
      <c r="P30" s="103"/>
    </row>
    <row r="31" spans="1:16" ht="41.4" x14ac:dyDescent="0.3">
      <c r="A31" s="152">
        <v>2606030</v>
      </c>
      <c r="B31" s="27" t="s">
        <v>700</v>
      </c>
      <c r="C31" s="27">
        <v>15</v>
      </c>
      <c r="D31" s="27" t="s">
        <v>7</v>
      </c>
      <c r="E31" s="27" t="s">
        <v>1023</v>
      </c>
      <c r="F31" s="98"/>
      <c r="G31" s="99"/>
      <c r="H31" s="100"/>
      <c r="I31" s="100"/>
      <c r="J31" s="99"/>
      <c r="K31" s="100"/>
      <c r="L31" s="101">
        <f t="shared" si="2"/>
        <v>0</v>
      </c>
      <c r="M31" s="101">
        <f t="shared" si="3"/>
        <v>0</v>
      </c>
      <c r="N31" s="102"/>
      <c r="O31" s="102"/>
      <c r="P31" s="103"/>
    </row>
    <row r="32" spans="1:16" ht="41.4" x14ac:dyDescent="0.3">
      <c r="A32" s="152">
        <v>2606031</v>
      </c>
      <c r="B32" s="27" t="s">
        <v>701</v>
      </c>
      <c r="C32" s="27">
        <v>400</v>
      </c>
      <c r="D32" s="27" t="s">
        <v>7</v>
      </c>
      <c r="E32" s="27" t="s">
        <v>1023</v>
      </c>
      <c r="F32" s="98"/>
      <c r="G32" s="99"/>
      <c r="H32" s="100"/>
      <c r="I32" s="100"/>
      <c r="J32" s="99"/>
      <c r="K32" s="100"/>
      <c r="L32" s="101">
        <f t="shared" si="2"/>
        <v>0</v>
      </c>
      <c r="M32" s="101">
        <f t="shared" si="3"/>
        <v>0</v>
      </c>
      <c r="N32" s="102"/>
      <c r="O32" s="102"/>
      <c r="P32" s="103"/>
    </row>
    <row r="33" spans="1:16" ht="55.2" x14ac:dyDescent="0.3">
      <c r="A33" s="152">
        <v>2606032</v>
      </c>
      <c r="B33" s="27" t="s">
        <v>217</v>
      </c>
      <c r="C33" s="27">
        <v>700</v>
      </c>
      <c r="D33" s="27" t="s">
        <v>218</v>
      </c>
      <c r="E33" s="27" t="s">
        <v>1023</v>
      </c>
      <c r="F33" s="98"/>
      <c r="G33" s="99"/>
      <c r="H33" s="100"/>
      <c r="I33" s="100"/>
      <c r="J33" s="99"/>
      <c r="K33" s="100"/>
      <c r="L33" s="101">
        <f t="shared" si="2"/>
        <v>0</v>
      </c>
      <c r="M33" s="101">
        <f t="shared" si="3"/>
        <v>0</v>
      </c>
      <c r="N33" s="102"/>
      <c r="O33" s="102"/>
      <c r="P33" s="103"/>
    </row>
    <row r="34" spans="1:16" ht="41.4" x14ac:dyDescent="0.3">
      <c r="A34" s="152">
        <v>2606033</v>
      </c>
      <c r="B34" s="27" t="s">
        <v>219</v>
      </c>
      <c r="C34" s="27">
        <v>500</v>
      </c>
      <c r="D34" s="27" t="s">
        <v>41</v>
      </c>
      <c r="E34" s="27" t="s">
        <v>1023</v>
      </c>
      <c r="F34" s="98"/>
      <c r="G34" s="99"/>
      <c r="H34" s="100"/>
      <c r="I34" s="100"/>
      <c r="J34" s="99"/>
      <c r="K34" s="100"/>
      <c r="L34" s="101">
        <f t="shared" si="2"/>
        <v>0</v>
      </c>
      <c r="M34" s="101">
        <f t="shared" si="3"/>
        <v>0</v>
      </c>
      <c r="N34" s="102"/>
      <c r="O34" s="102"/>
      <c r="P34" s="103"/>
    </row>
    <row r="35" spans="1:16" ht="96.6" x14ac:dyDescent="0.3">
      <c r="A35" s="152">
        <v>2606034</v>
      </c>
      <c r="B35" s="27" t="s">
        <v>220</v>
      </c>
      <c r="C35" s="27">
        <v>80</v>
      </c>
      <c r="D35" s="27" t="s">
        <v>41</v>
      </c>
      <c r="E35" s="27" t="s">
        <v>1023</v>
      </c>
      <c r="F35" s="98"/>
      <c r="G35" s="99"/>
      <c r="H35" s="100"/>
      <c r="I35" s="100"/>
      <c r="J35" s="99"/>
      <c r="K35" s="100"/>
      <c r="L35" s="101">
        <f t="shared" si="2"/>
        <v>0</v>
      </c>
      <c r="M35" s="101">
        <f t="shared" si="3"/>
        <v>0</v>
      </c>
      <c r="N35" s="102"/>
      <c r="O35" s="102"/>
      <c r="P35" s="103"/>
    </row>
    <row r="36" spans="1:16" ht="41.4" x14ac:dyDescent="0.3">
      <c r="A36" s="152">
        <v>2606035</v>
      </c>
      <c r="B36" s="27" t="s">
        <v>221</v>
      </c>
      <c r="C36" s="27">
        <v>10</v>
      </c>
      <c r="D36" s="27" t="s">
        <v>41</v>
      </c>
      <c r="E36" s="27" t="s">
        <v>1023</v>
      </c>
      <c r="F36" s="98"/>
      <c r="G36" s="99"/>
      <c r="H36" s="100"/>
      <c r="I36" s="100"/>
      <c r="J36" s="99"/>
      <c r="K36" s="100"/>
      <c r="L36" s="101">
        <f t="shared" si="2"/>
        <v>0</v>
      </c>
      <c r="M36" s="101">
        <f t="shared" si="3"/>
        <v>0</v>
      </c>
      <c r="N36" s="102"/>
      <c r="O36" s="102"/>
      <c r="P36" s="103"/>
    </row>
    <row r="37" spans="1:16" ht="96.6" x14ac:dyDescent="0.3">
      <c r="A37" s="152">
        <v>2606036</v>
      </c>
      <c r="B37" s="27" t="s">
        <v>222</v>
      </c>
      <c r="C37" s="27">
        <v>7</v>
      </c>
      <c r="D37" s="27" t="s">
        <v>41</v>
      </c>
      <c r="E37" s="27" t="s">
        <v>1023</v>
      </c>
      <c r="F37" s="98"/>
      <c r="G37" s="99"/>
      <c r="H37" s="100"/>
      <c r="I37" s="100"/>
      <c r="J37" s="99"/>
      <c r="K37" s="100"/>
      <c r="L37" s="101">
        <f t="shared" si="2"/>
        <v>0</v>
      </c>
      <c r="M37" s="101">
        <f t="shared" si="3"/>
        <v>0</v>
      </c>
      <c r="N37" s="102"/>
      <c r="O37" s="102"/>
      <c r="P37" s="103"/>
    </row>
    <row r="38" spans="1:16" ht="55.2" x14ac:dyDescent="0.3">
      <c r="A38" s="152">
        <v>2606037</v>
      </c>
      <c r="B38" s="27" t="s">
        <v>223</v>
      </c>
      <c r="C38" s="27">
        <v>900</v>
      </c>
      <c r="D38" s="27" t="s">
        <v>218</v>
      </c>
      <c r="E38" s="27" t="s">
        <v>1023</v>
      </c>
      <c r="F38" s="98"/>
      <c r="G38" s="99"/>
      <c r="H38" s="100"/>
      <c r="I38" s="100"/>
      <c r="J38" s="99"/>
      <c r="K38" s="100"/>
      <c r="L38" s="101">
        <f t="shared" si="2"/>
        <v>0</v>
      </c>
      <c r="M38" s="101">
        <f t="shared" si="3"/>
        <v>0</v>
      </c>
      <c r="N38" s="102"/>
      <c r="O38" s="102"/>
      <c r="P38" s="103"/>
    </row>
    <row r="39" spans="1:16" ht="154.5" customHeight="1" x14ac:dyDescent="0.3">
      <c r="A39" s="152">
        <v>2606038</v>
      </c>
      <c r="B39" s="154" t="s">
        <v>424</v>
      </c>
      <c r="C39" s="27">
        <v>1</v>
      </c>
      <c r="D39" s="27" t="s">
        <v>7</v>
      </c>
      <c r="E39" s="27" t="s">
        <v>1023</v>
      </c>
      <c r="F39" s="98"/>
      <c r="G39" s="99"/>
      <c r="H39" s="100"/>
      <c r="I39" s="100"/>
      <c r="J39" s="99"/>
      <c r="K39" s="100"/>
      <c r="L39" s="101">
        <f t="shared" si="2"/>
        <v>0</v>
      </c>
      <c r="M39" s="101">
        <f t="shared" si="3"/>
        <v>0</v>
      </c>
      <c r="N39" s="102"/>
      <c r="O39" s="102"/>
      <c r="P39" s="103"/>
    </row>
    <row r="40" spans="1:16" ht="41.4" x14ac:dyDescent="0.3">
      <c r="A40" s="152">
        <v>2606039</v>
      </c>
      <c r="B40" s="27" t="s">
        <v>224</v>
      </c>
      <c r="C40" s="27">
        <v>55</v>
      </c>
      <c r="D40" s="27" t="s">
        <v>7</v>
      </c>
      <c r="E40" s="27" t="s">
        <v>1023</v>
      </c>
      <c r="F40" s="98"/>
      <c r="G40" s="99"/>
      <c r="H40" s="100"/>
      <c r="I40" s="100"/>
      <c r="J40" s="99"/>
      <c r="K40" s="100"/>
      <c r="L40" s="101">
        <f t="shared" si="2"/>
        <v>0</v>
      </c>
      <c r="M40" s="101">
        <f t="shared" si="3"/>
        <v>0</v>
      </c>
      <c r="N40" s="102"/>
      <c r="O40" s="102"/>
      <c r="P40" s="103"/>
    </row>
    <row r="41" spans="1:16" ht="41.4" x14ac:dyDescent="0.3">
      <c r="A41" s="152">
        <v>2606040</v>
      </c>
      <c r="B41" s="27" t="s">
        <v>225</v>
      </c>
      <c r="C41" s="27">
        <v>120</v>
      </c>
      <c r="D41" s="27" t="s">
        <v>41</v>
      </c>
      <c r="E41" s="27" t="s">
        <v>1023</v>
      </c>
      <c r="F41" s="98"/>
      <c r="G41" s="99"/>
      <c r="H41" s="100"/>
      <c r="I41" s="100"/>
      <c r="J41" s="99"/>
      <c r="K41" s="100"/>
      <c r="L41" s="101">
        <f t="shared" si="2"/>
        <v>0</v>
      </c>
      <c r="M41" s="101">
        <f t="shared" si="3"/>
        <v>0</v>
      </c>
      <c r="N41" s="102"/>
      <c r="O41" s="102"/>
      <c r="P41" s="103"/>
    </row>
    <row r="42" spans="1:16" ht="41.4" x14ac:dyDescent="0.3">
      <c r="A42" s="152">
        <v>2606049</v>
      </c>
      <c r="B42" s="27" t="s">
        <v>234</v>
      </c>
      <c r="C42" s="27">
        <v>100</v>
      </c>
      <c r="D42" s="27" t="s">
        <v>41</v>
      </c>
      <c r="E42" s="27" t="s">
        <v>1023</v>
      </c>
      <c r="F42" s="98"/>
      <c r="G42" s="99"/>
      <c r="H42" s="100"/>
      <c r="I42" s="100"/>
      <c r="J42" s="99"/>
      <c r="K42" s="100"/>
      <c r="L42" s="101">
        <f t="shared" si="2"/>
        <v>0</v>
      </c>
      <c r="M42" s="101">
        <f t="shared" si="3"/>
        <v>0</v>
      </c>
      <c r="N42" s="102"/>
      <c r="O42" s="102"/>
      <c r="P42" s="103"/>
    </row>
    <row r="43" spans="1:16" ht="41.4" x14ac:dyDescent="0.3">
      <c r="A43" s="152">
        <v>2606050</v>
      </c>
      <c r="B43" s="27" t="s">
        <v>235</v>
      </c>
      <c r="C43" s="27">
        <v>6000</v>
      </c>
      <c r="D43" s="27" t="s">
        <v>41</v>
      </c>
      <c r="E43" s="27" t="s">
        <v>1023</v>
      </c>
      <c r="F43" s="98"/>
      <c r="G43" s="99"/>
      <c r="H43" s="100"/>
      <c r="I43" s="100"/>
      <c r="J43" s="99"/>
      <c r="K43" s="100"/>
      <c r="L43" s="101">
        <f t="shared" si="2"/>
        <v>0</v>
      </c>
      <c r="M43" s="101">
        <f t="shared" si="3"/>
        <v>0</v>
      </c>
      <c r="N43" s="102"/>
      <c r="O43" s="102"/>
      <c r="P43" s="103"/>
    </row>
    <row r="44" spans="1:16" ht="41.4" x14ac:dyDescent="0.3">
      <c r="A44" s="152">
        <v>2606051</v>
      </c>
      <c r="B44" s="27" t="s">
        <v>236</v>
      </c>
      <c r="C44" s="27">
        <v>200</v>
      </c>
      <c r="D44" s="27" t="s">
        <v>420</v>
      </c>
      <c r="E44" s="27" t="s">
        <v>1023</v>
      </c>
      <c r="F44" s="98"/>
      <c r="G44" s="99"/>
      <c r="H44" s="100"/>
      <c r="I44" s="100"/>
      <c r="J44" s="99"/>
      <c r="K44" s="100"/>
      <c r="L44" s="101">
        <f t="shared" si="2"/>
        <v>0</v>
      </c>
      <c r="M44" s="101">
        <f t="shared" si="3"/>
        <v>0</v>
      </c>
      <c r="N44" s="102"/>
      <c r="O44" s="102"/>
      <c r="P44" s="103"/>
    </row>
    <row r="45" spans="1:16" ht="41.4" x14ac:dyDescent="0.3">
      <c r="A45" s="152">
        <v>2606052</v>
      </c>
      <c r="B45" s="27" t="s">
        <v>237</v>
      </c>
      <c r="C45" s="27">
        <v>500</v>
      </c>
      <c r="D45" s="27" t="s">
        <v>41</v>
      </c>
      <c r="E45" s="27" t="s">
        <v>1023</v>
      </c>
      <c r="F45" s="98"/>
      <c r="G45" s="99"/>
      <c r="H45" s="100"/>
      <c r="I45" s="100"/>
      <c r="J45" s="99"/>
      <c r="K45" s="100"/>
      <c r="L45" s="101">
        <f t="shared" si="2"/>
        <v>0</v>
      </c>
      <c r="M45" s="101">
        <f t="shared" si="3"/>
        <v>0</v>
      </c>
      <c r="N45" s="102"/>
      <c r="O45" s="102"/>
      <c r="P45" s="103"/>
    </row>
    <row r="46" spans="1:16" ht="41.4" x14ac:dyDescent="0.3">
      <c r="A46" s="152">
        <v>2606053</v>
      </c>
      <c r="B46" s="27" t="s">
        <v>238</v>
      </c>
      <c r="C46" s="27">
        <v>1000</v>
      </c>
      <c r="D46" s="27" t="s">
        <v>41</v>
      </c>
      <c r="E46" s="27" t="s">
        <v>1023</v>
      </c>
      <c r="F46" s="98"/>
      <c r="G46" s="99"/>
      <c r="H46" s="100"/>
      <c r="I46" s="100"/>
      <c r="J46" s="99"/>
      <c r="K46" s="100"/>
      <c r="L46" s="101">
        <f t="shared" si="2"/>
        <v>0</v>
      </c>
      <c r="M46" s="101">
        <f t="shared" si="3"/>
        <v>0</v>
      </c>
      <c r="N46" s="102"/>
      <c r="O46" s="102"/>
      <c r="P46" s="103"/>
    </row>
    <row r="47" spans="1:16" ht="41.4" x14ac:dyDescent="0.3">
      <c r="A47" s="152">
        <v>2606054</v>
      </c>
      <c r="B47" s="27" t="s">
        <v>239</v>
      </c>
      <c r="C47" s="27">
        <v>25</v>
      </c>
      <c r="D47" s="27" t="s">
        <v>41</v>
      </c>
      <c r="E47" s="27" t="s">
        <v>1023</v>
      </c>
      <c r="F47" s="98"/>
      <c r="G47" s="99"/>
      <c r="H47" s="100"/>
      <c r="I47" s="100"/>
      <c r="J47" s="99"/>
      <c r="K47" s="100"/>
      <c r="L47" s="101">
        <f t="shared" si="2"/>
        <v>0</v>
      </c>
      <c r="M47" s="101">
        <f t="shared" si="3"/>
        <v>0</v>
      </c>
      <c r="N47" s="102"/>
      <c r="O47" s="102"/>
      <c r="P47" s="103"/>
    </row>
    <row r="48" spans="1:16" ht="41.4" x14ac:dyDescent="0.3">
      <c r="A48" s="152">
        <v>2606055</v>
      </c>
      <c r="B48" s="27" t="s">
        <v>240</v>
      </c>
      <c r="C48" s="27">
        <v>1000</v>
      </c>
      <c r="D48" s="27" t="s">
        <v>41</v>
      </c>
      <c r="E48" s="27" t="s">
        <v>1023</v>
      </c>
      <c r="F48" s="98"/>
      <c r="G48" s="99"/>
      <c r="H48" s="100"/>
      <c r="I48" s="100"/>
      <c r="J48" s="99"/>
      <c r="K48" s="100"/>
      <c r="L48" s="101">
        <f t="shared" si="2"/>
        <v>0</v>
      </c>
      <c r="M48" s="101">
        <f t="shared" si="3"/>
        <v>0</v>
      </c>
      <c r="N48" s="102"/>
      <c r="O48" s="102"/>
      <c r="P48" s="103"/>
    </row>
    <row r="49" spans="1:16" ht="41.4" x14ac:dyDescent="0.3">
      <c r="A49" s="152">
        <v>2606056</v>
      </c>
      <c r="B49" s="27" t="s">
        <v>241</v>
      </c>
      <c r="C49" s="27">
        <v>1500</v>
      </c>
      <c r="D49" s="27" t="s">
        <v>41</v>
      </c>
      <c r="E49" s="27" t="s">
        <v>1023</v>
      </c>
      <c r="F49" s="98"/>
      <c r="G49" s="99"/>
      <c r="H49" s="100"/>
      <c r="I49" s="100"/>
      <c r="J49" s="99"/>
      <c r="K49" s="100"/>
      <c r="L49" s="101">
        <f t="shared" si="2"/>
        <v>0</v>
      </c>
      <c r="M49" s="101">
        <f t="shared" si="3"/>
        <v>0</v>
      </c>
      <c r="N49" s="102"/>
      <c r="O49" s="102"/>
      <c r="P49" s="103"/>
    </row>
    <row r="50" spans="1:16" ht="69" x14ac:dyDescent="0.3">
      <c r="A50" s="152">
        <v>2606057</v>
      </c>
      <c r="B50" s="27" t="s">
        <v>242</v>
      </c>
      <c r="C50" s="27">
        <v>10</v>
      </c>
      <c r="D50" s="27" t="s">
        <v>41</v>
      </c>
      <c r="E50" s="27" t="s">
        <v>1023</v>
      </c>
      <c r="F50" s="98"/>
      <c r="G50" s="99"/>
      <c r="H50" s="100"/>
      <c r="I50" s="100"/>
      <c r="J50" s="99"/>
      <c r="K50" s="100"/>
      <c r="L50" s="101">
        <f t="shared" si="2"/>
        <v>0</v>
      </c>
      <c r="M50" s="101">
        <f t="shared" si="3"/>
        <v>0</v>
      </c>
      <c r="N50" s="102"/>
      <c r="O50" s="102"/>
      <c r="P50" s="103"/>
    </row>
    <row r="51" spans="1:16" ht="69" x14ac:dyDescent="0.3">
      <c r="A51" s="152">
        <v>2606058</v>
      </c>
      <c r="B51" s="27" t="s">
        <v>243</v>
      </c>
      <c r="C51" s="27">
        <v>5</v>
      </c>
      <c r="D51" s="27" t="s">
        <v>41</v>
      </c>
      <c r="E51" s="27" t="s">
        <v>1023</v>
      </c>
      <c r="F51" s="98"/>
      <c r="G51" s="99"/>
      <c r="H51" s="100"/>
      <c r="I51" s="100"/>
      <c r="J51" s="99"/>
      <c r="K51" s="100"/>
      <c r="L51" s="101">
        <f t="shared" si="2"/>
        <v>0</v>
      </c>
      <c r="M51" s="101">
        <f t="shared" si="3"/>
        <v>0</v>
      </c>
      <c r="N51" s="102"/>
      <c r="O51" s="102"/>
      <c r="P51" s="103"/>
    </row>
    <row r="52" spans="1:16" ht="41.4" x14ac:dyDescent="0.3">
      <c r="A52" s="152">
        <v>2606059</v>
      </c>
      <c r="B52" s="27" t="s">
        <v>244</v>
      </c>
      <c r="C52" s="27">
        <v>50</v>
      </c>
      <c r="D52" s="27" t="s">
        <v>41</v>
      </c>
      <c r="E52" s="27" t="s">
        <v>1023</v>
      </c>
      <c r="F52" s="98"/>
      <c r="G52" s="99"/>
      <c r="H52" s="100"/>
      <c r="I52" s="100"/>
      <c r="J52" s="99"/>
      <c r="K52" s="100"/>
      <c r="L52" s="101">
        <f t="shared" si="2"/>
        <v>0</v>
      </c>
      <c r="M52" s="101">
        <f t="shared" si="3"/>
        <v>0</v>
      </c>
      <c r="N52" s="102"/>
      <c r="O52" s="102"/>
      <c r="P52" s="103"/>
    </row>
    <row r="53" spans="1:16" ht="41.4" x14ac:dyDescent="0.3">
      <c r="A53" s="152">
        <v>2606060</v>
      </c>
      <c r="B53" s="27" t="s">
        <v>245</v>
      </c>
      <c r="C53" s="27">
        <v>210</v>
      </c>
      <c r="D53" s="27" t="s">
        <v>41</v>
      </c>
      <c r="E53" s="27" t="s">
        <v>1023</v>
      </c>
      <c r="F53" s="98"/>
      <c r="G53" s="99"/>
      <c r="H53" s="100"/>
      <c r="I53" s="100"/>
      <c r="J53" s="99"/>
      <c r="K53" s="100"/>
      <c r="L53" s="101">
        <f t="shared" si="2"/>
        <v>0</v>
      </c>
      <c r="M53" s="101">
        <f t="shared" si="3"/>
        <v>0</v>
      </c>
      <c r="N53" s="102"/>
      <c r="O53" s="102"/>
      <c r="P53" s="103"/>
    </row>
    <row r="54" spans="1:16" ht="41.4" x14ac:dyDescent="0.3">
      <c r="A54" s="152">
        <v>2606061</v>
      </c>
      <c r="B54" s="27" t="s">
        <v>246</v>
      </c>
      <c r="C54" s="27">
        <v>650</v>
      </c>
      <c r="D54" s="27" t="s">
        <v>41</v>
      </c>
      <c r="E54" s="27" t="s">
        <v>1023</v>
      </c>
      <c r="F54" s="98"/>
      <c r="G54" s="99"/>
      <c r="H54" s="100"/>
      <c r="I54" s="100"/>
      <c r="J54" s="99"/>
      <c r="K54" s="100"/>
      <c r="L54" s="101">
        <f t="shared" si="2"/>
        <v>0</v>
      </c>
      <c r="M54" s="101">
        <f t="shared" si="3"/>
        <v>0</v>
      </c>
      <c r="N54" s="102"/>
      <c r="O54" s="102"/>
      <c r="P54" s="103"/>
    </row>
    <row r="55" spans="1:16" ht="41.4" x14ac:dyDescent="0.3">
      <c r="A55" s="152">
        <v>2606062</v>
      </c>
      <c r="B55" s="27" t="s">
        <v>247</v>
      </c>
      <c r="C55" s="27">
        <v>320</v>
      </c>
      <c r="D55" s="27" t="s">
        <v>41</v>
      </c>
      <c r="E55" s="27" t="s">
        <v>1023</v>
      </c>
      <c r="F55" s="98"/>
      <c r="G55" s="99"/>
      <c r="H55" s="100"/>
      <c r="I55" s="100"/>
      <c r="J55" s="99"/>
      <c r="K55" s="100"/>
      <c r="L55" s="101">
        <f t="shared" si="2"/>
        <v>0</v>
      </c>
      <c r="M55" s="101">
        <f t="shared" si="3"/>
        <v>0</v>
      </c>
      <c r="N55" s="102"/>
      <c r="O55" s="102"/>
      <c r="P55" s="103"/>
    </row>
    <row r="56" spans="1:16" ht="41.4" x14ac:dyDescent="0.3">
      <c r="A56" s="152">
        <v>2606063</v>
      </c>
      <c r="B56" s="27" t="s">
        <v>248</v>
      </c>
      <c r="C56" s="27">
        <v>200</v>
      </c>
      <c r="D56" s="27" t="s">
        <v>41</v>
      </c>
      <c r="E56" s="27" t="s">
        <v>1023</v>
      </c>
      <c r="F56" s="98"/>
      <c r="G56" s="99"/>
      <c r="H56" s="100"/>
      <c r="I56" s="100"/>
      <c r="J56" s="99"/>
      <c r="K56" s="100"/>
      <c r="L56" s="101">
        <f t="shared" si="2"/>
        <v>0</v>
      </c>
      <c r="M56" s="101">
        <f t="shared" si="3"/>
        <v>0</v>
      </c>
      <c r="N56" s="102"/>
      <c r="O56" s="102"/>
      <c r="P56" s="103"/>
    </row>
    <row r="57" spans="1:16" ht="41.4" x14ac:dyDescent="0.3">
      <c r="A57" s="152">
        <v>2606064</v>
      </c>
      <c r="B57" s="27" t="s">
        <v>249</v>
      </c>
      <c r="C57" s="27">
        <v>525</v>
      </c>
      <c r="D57" s="27" t="s">
        <v>41</v>
      </c>
      <c r="E57" s="27" t="s">
        <v>1023</v>
      </c>
      <c r="F57" s="98"/>
      <c r="G57" s="99"/>
      <c r="H57" s="100"/>
      <c r="I57" s="100"/>
      <c r="J57" s="99"/>
      <c r="K57" s="100"/>
      <c r="L57" s="101">
        <f t="shared" si="2"/>
        <v>0</v>
      </c>
      <c r="M57" s="101">
        <f t="shared" si="3"/>
        <v>0</v>
      </c>
      <c r="N57" s="102"/>
      <c r="O57" s="102"/>
      <c r="P57" s="103"/>
    </row>
    <row r="58" spans="1:16" ht="110.4" x14ac:dyDescent="0.3">
      <c r="A58" s="152">
        <v>2606066</v>
      </c>
      <c r="B58" s="27" t="s">
        <v>251</v>
      </c>
      <c r="C58" s="27">
        <v>2200</v>
      </c>
      <c r="D58" s="27" t="s">
        <v>39</v>
      </c>
      <c r="E58" s="27" t="s">
        <v>1023</v>
      </c>
      <c r="F58" s="98"/>
      <c r="G58" s="99"/>
      <c r="H58" s="100"/>
      <c r="I58" s="100"/>
      <c r="J58" s="99"/>
      <c r="K58" s="100"/>
      <c r="L58" s="101">
        <f t="shared" si="2"/>
        <v>0</v>
      </c>
      <c r="M58" s="101">
        <f t="shared" si="3"/>
        <v>0</v>
      </c>
      <c r="N58" s="102"/>
      <c r="O58" s="102"/>
      <c r="P58" s="103"/>
    </row>
    <row r="59" spans="1:16" ht="55.2" x14ac:dyDescent="0.3">
      <c r="A59" s="152">
        <v>2606070</v>
      </c>
      <c r="B59" s="27" t="s">
        <v>258</v>
      </c>
      <c r="C59" s="27">
        <v>250</v>
      </c>
      <c r="D59" s="27" t="s">
        <v>41</v>
      </c>
      <c r="E59" s="27" t="s">
        <v>1023</v>
      </c>
      <c r="F59" s="98"/>
      <c r="G59" s="99"/>
      <c r="H59" s="100"/>
      <c r="I59" s="100"/>
      <c r="J59" s="99"/>
      <c r="K59" s="100"/>
      <c r="L59" s="101">
        <f t="shared" si="2"/>
        <v>0</v>
      </c>
      <c r="M59" s="101">
        <f t="shared" si="3"/>
        <v>0</v>
      </c>
      <c r="N59" s="102"/>
      <c r="O59" s="102"/>
      <c r="P59" s="103"/>
    </row>
    <row r="60" spans="1:16" ht="55.2" x14ac:dyDescent="0.3">
      <c r="A60" s="152">
        <v>2606071</v>
      </c>
      <c r="B60" s="27" t="s">
        <v>259</v>
      </c>
      <c r="C60" s="27">
        <v>1</v>
      </c>
      <c r="D60" s="27" t="s">
        <v>41</v>
      </c>
      <c r="E60" s="27" t="s">
        <v>1023</v>
      </c>
      <c r="F60" s="98"/>
      <c r="G60" s="99"/>
      <c r="H60" s="100"/>
      <c r="I60" s="100"/>
      <c r="J60" s="99"/>
      <c r="K60" s="100"/>
      <c r="L60" s="101">
        <f t="shared" si="2"/>
        <v>0</v>
      </c>
      <c r="M60" s="101">
        <f t="shared" si="3"/>
        <v>0</v>
      </c>
      <c r="N60" s="102"/>
      <c r="O60" s="102"/>
      <c r="P60" s="103"/>
    </row>
    <row r="61" spans="1:16" ht="55.2" x14ac:dyDescent="0.3">
      <c r="A61" s="152">
        <v>2606072</v>
      </c>
      <c r="B61" s="27" t="s">
        <v>260</v>
      </c>
      <c r="C61" s="27">
        <v>1</v>
      </c>
      <c r="D61" s="27" t="s">
        <v>41</v>
      </c>
      <c r="E61" s="27" t="s">
        <v>1023</v>
      </c>
      <c r="F61" s="98"/>
      <c r="G61" s="99"/>
      <c r="H61" s="100"/>
      <c r="I61" s="100"/>
      <c r="J61" s="99"/>
      <c r="K61" s="100"/>
      <c r="L61" s="101">
        <f t="shared" si="2"/>
        <v>0</v>
      </c>
      <c r="M61" s="101">
        <f t="shared" si="3"/>
        <v>0</v>
      </c>
      <c r="N61" s="102"/>
      <c r="O61" s="102"/>
      <c r="P61" s="103"/>
    </row>
    <row r="62" spans="1:16" ht="165.6" x14ac:dyDescent="0.3">
      <c r="A62" s="152">
        <v>2606073</v>
      </c>
      <c r="B62" s="27" t="s">
        <v>261</v>
      </c>
      <c r="C62" s="27">
        <v>60</v>
      </c>
      <c r="D62" s="27" t="s">
        <v>41</v>
      </c>
      <c r="E62" s="27" t="s">
        <v>1023</v>
      </c>
      <c r="F62" s="98"/>
      <c r="G62" s="99"/>
      <c r="H62" s="100"/>
      <c r="I62" s="100"/>
      <c r="J62" s="99"/>
      <c r="K62" s="100"/>
      <c r="L62" s="101">
        <f t="shared" si="2"/>
        <v>0</v>
      </c>
      <c r="M62" s="101">
        <f t="shared" si="3"/>
        <v>0</v>
      </c>
      <c r="N62" s="102"/>
      <c r="O62" s="102"/>
      <c r="P62" s="103"/>
    </row>
    <row r="63" spans="1:16" ht="41.4" x14ac:dyDescent="0.3">
      <c r="A63" s="152">
        <v>2606074</v>
      </c>
      <c r="B63" s="27" t="s">
        <v>262</v>
      </c>
      <c r="C63" s="27">
        <v>50</v>
      </c>
      <c r="D63" s="27" t="s">
        <v>39</v>
      </c>
      <c r="E63" s="27" t="s">
        <v>1023</v>
      </c>
      <c r="F63" s="98"/>
      <c r="G63" s="99"/>
      <c r="H63" s="100"/>
      <c r="I63" s="100"/>
      <c r="J63" s="99"/>
      <c r="K63" s="100"/>
      <c r="L63" s="101">
        <f t="shared" si="2"/>
        <v>0</v>
      </c>
      <c r="M63" s="101">
        <f t="shared" si="3"/>
        <v>0</v>
      </c>
      <c r="N63" s="102"/>
      <c r="O63" s="102"/>
      <c r="P63" s="103"/>
    </row>
    <row r="64" spans="1:16" ht="41.4" x14ac:dyDescent="0.3">
      <c r="A64" s="152">
        <v>2606075</v>
      </c>
      <c r="B64" s="27" t="s">
        <v>263</v>
      </c>
      <c r="C64" s="27">
        <v>7</v>
      </c>
      <c r="D64" s="27" t="s">
        <v>39</v>
      </c>
      <c r="E64" s="27" t="s">
        <v>1023</v>
      </c>
      <c r="F64" s="98"/>
      <c r="G64" s="99"/>
      <c r="H64" s="100"/>
      <c r="I64" s="100"/>
      <c r="J64" s="99"/>
      <c r="K64" s="100"/>
      <c r="L64" s="101">
        <f t="shared" si="2"/>
        <v>0</v>
      </c>
      <c r="M64" s="101">
        <f t="shared" si="3"/>
        <v>0</v>
      </c>
      <c r="N64" s="102"/>
      <c r="O64" s="102"/>
      <c r="P64" s="103"/>
    </row>
    <row r="65" spans="1:16" ht="55.2" x14ac:dyDescent="0.3">
      <c r="A65" s="152">
        <v>2606076</v>
      </c>
      <c r="B65" s="27" t="s">
        <v>264</v>
      </c>
      <c r="C65" s="27">
        <v>15</v>
      </c>
      <c r="D65" s="27" t="s">
        <v>7</v>
      </c>
      <c r="E65" s="27" t="s">
        <v>1023</v>
      </c>
      <c r="F65" s="98"/>
      <c r="G65" s="99"/>
      <c r="H65" s="100"/>
      <c r="I65" s="100"/>
      <c r="J65" s="99"/>
      <c r="K65" s="100"/>
      <c r="L65" s="101">
        <f t="shared" ref="L65:L98" si="4">C65*I65</f>
        <v>0</v>
      </c>
      <c r="M65" s="101">
        <f t="shared" ref="M65:M98" si="5">C65*K65</f>
        <v>0</v>
      </c>
      <c r="N65" s="102"/>
      <c r="O65" s="102"/>
      <c r="P65" s="103"/>
    </row>
    <row r="66" spans="1:16" ht="41.4" x14ac:dyDescent="0.3">
      <c r="A66" s="152">
        <v>2606077</v>
      </c>
      <c r="B66" s="27" t="s">
        <v>265</v>
      </c>
      <c r="C66" s="27">
        <v>30</v>
      </c>
      <c r="D66" s="27" t="s">
        <v>41</v>
      </c>
      <c r="E66" s="27" t="s">
        <v>1023</v>
      </c>
      <c r="F66" s="98"/>
      <c r="G66" s="99"/>
      <c r="H66" s="100"/>
      <c r="I66" s="100"/>
      <c r="J66" s="99"/>
      <c r="K66" s="100"/>
      <c r="L66" s="101">
        <f t="shared" si="4"/>
        <v>0</v>
      </c>
      <c r="M66" s="101">
        <f t="shared" si="5"/>
        <v>0</v>
      </c>
      <c r="N66" s="102"/>
      <c r="O66" s="102"/>
      <c r="P66" s="103"/>
    </row>
    <row r="67" spans="1:16" ht="41.4" x14ac:dyDescent="0.3">
      <c r="A67" s="152">
        <v>2606078</v>
      </c>
      <c r="B67" s="27" t="s">
        <v>266</v>
      </c>
      <c r="C67" s="27">
        <v>2</v>
      </c>
      <c r="D67" s="27" t="s">
        <v>7</v>
      </c>
      <c r="E67" s="27" t="s">
        <v>1023</v>
      </c>
      <c r="F67" s="98"/>
      <c r="G67" s="99"/>
      <c r="H67" s="100"/>
      <c r="I67" s="100"/>
      <c r="J67" s="99"/>
      <c r="K67" s="100"/>
      <c r="L67" s="101">
        <f t="shared" si="4"/>
        <v>0</v>
      </c>
      <c r="M67" s="101">
        <f t="shared" si="5"/>
        <v>0</v>
      </c>
      <c r="N67" s="102"/>
      <c r="O67" s="102"/>
      <c r="P67" s="103"/>
    </row>
    <row r="68" spans="1:16" ht="41.4" x14ac:dyDescent="0.3">
      <c r="A68" s="152">
        <v>2606079</v>
      </c>
      <c r="B68" s="27" t="s">
        <v>267</v>
      </c>
      <c r="C68" s="27">
        <v>13</v>
      </c>
      <c r="D68" s="27" t="s">
        <v>7</v>
      </c>
      <c r="E68" s="27" t="s">
        <v>1023</v>
      </c>
      <c r="F68" s="98"/>
      <c r="G68" s="99"/>
      <c r="H68" s="100"/>
      <c r="I68" s="100"/>
      <c r="J68" s="99"/>
      <c r="K68" s="100"/>
      <c r="L68" s="101">
        <f t="shared" si="4"/>
        <v>0</v>
      </c>
      <c r="M68" s="101">
        <f t="shared" si="5"/>
        <v>0</v>
      </c>
      <c r="N68" s="102"/>
      <c r="O68" s="102"/>
      <c r="P68" s="103"/>
    </row>
    <row r="69" spans="1:16" ht="41.4" x14ac:dyDescent="0.3">
      <c r="A69" s="152">
        <v>2606080</v>
      </c>
      <c r="B69" s="27" t="s">
        <v>268</v>
      </c>
      <c r="C69" s="27">
        <v>120</v>
      </c>
      <c r="D69" s="27" t="s">
        <v>41</v>
      </c>
      <c r="E69" s="27" t="s">
        <v>1023</v>
      </c>
      <c r="F69" s="98"/>
      <c r="G69" s="99"/>
      <c r="H69" s="100"/>
      <c r="I69" s="100"/>
      <c r="J69" s="99"/>
      <c r="K69" s="100"/>
      <c r="L69" s="101">
        <f t="shared" si="4"/>
        <v>0</v>
      </c>
      <c r="M69" s="101">
        <f t="shared" si="5"/>
        <v>0</v>
      </c>
      <c r="N69" s="102"/>
      <c r="O69" s="102"/>
      <c r="P69" s="103"/>
    </row>
    <row r="70" spans="1:16" ht="41.4" x14ac:dyDescent="0.3">
      <c r="A70" s="152">
        <v>2606081</v>
      </c>
      <c r="B70" s="27" t="s">
        <v>269</v>
      </c>
      <c r="C70" s="27">
        <v>120</v>
      </c>
      <c r="D70" s="27" t="s">
        <v>41</v>
      </c>
      <c r="E70" s="27" t="s">
        <v>1023</v>
      </c>
      <c r="F70" s="98"/>
      <c r="G70" s="99"/>
      <c r="H70" s="100"/>
      <c r="I70" s="100"/>
      <c r="J70" s="99"/>
      <c r="K70" s="100"/>
      <c r="L70" s="101">
        <f t="shared" si="4"/>
        <v>0</v>
      </c>
      <c r="M70" s="101">
        <f t="shared" si="5"/>
        <v>0</v>
      </c>
      <c r="N70" s="102"/>
      <c r="O70" s="102"/>
      <c r="P70" s="103"/>
    </row>
    <row r="71" spans="1:16" ht="41.4" x14ac:dyDescent="0.3">
      <c r="A71" s="152">
        <v>2606082</v>
      </c>
      <c r="B71" s="27" t="s">
        <v>270</v>
      </c>
      <c r="C71" s="27">
        <v>40</v>
      </c>
      <c r="D71" s="27" t="s">
        <v>11</v>
      </c>
      <c r="E71" s="27" t="s">
        <v>1023</v>
      </c>
      <c r="F71" s="98"/>
      <c r="G71" s="99"/>
      <c r="H71" s="100"/>
      <c r="I71" s="100"/>
      <c r="J71" s="99"/>
      <c r="K71" s="100"/>
      <c r="L71" s="101">
        <f t="shared" si="4"/>
        <v>0</v>
      </c>
      <c r="M71" s="101">
        <f t="shared" si="5"/>
        <v>0</v>
      </c>
      <c r="N71" s="102"/>
      <c r="O71" s="102"/>
      <c r="P71" s="103"/>
    </row>
    <row r="72" spans="1:16" ht="55.2" x14ac:dyDescent="0.3">
      <c r="A72" s="152">
        <v>2606083</v>
      </c>
      <c r="B72" s="27" t="s">
        <v>271</v>
      </c>
      <c r="C72" s="27">
        <v>1500</v>
      </c>
      <c r="D72" s="27" t="s">
        <v>41</v>
      </c>
      <c r="E72" s="27" t="s">
        <v>1023</v>
      </c>
      <c r="F72" s="98"/>
      <c r="G72" s="99"/>
      <c r="H72" s="100"/>
      <c r="I72" s="100"/>
      <c r="J72" s="99"/>
      <c r="K72" s="100"/>
      <c r="L72" s="101">
        <f t="shared" si="4"/>
        <v>0</v>
      </c>
      <c r="M72" s="101">
        <f t="shared" si="5"/>
        <v>0</v>
      </c>
      <c r="N72" s="102"/>
      <c r="O72" s="102"/>
      <c r="P72" s="103"/>
    </row>
    <row r="73" spans="1:16" ht="55.2" x14ac:dyDescent="0.3">
      <c r="A73" s="152">
        <v>2606084</v>
      </c>
      <c r="B73" s="27" t="s">
        <v>272</v>
      </c>
      <c r="C73" s="27">
        <v>30</v>
      </c>
      <c r="D73" s="27" t="s">
        <v>41</v>
      </c>
      <c r="E73" s="27" t="s">
        <v>1023</v>
      </c>
      <c r="F73" s="98"/>
      <c r="G73" s="99"/>
      <c r="H73" s="100"/>
      <c r="I73" s="100"/>
      <c r="J73" s="99"/>
      <c r="K73" s="100"/>
      <c r="L73" s="101">
        <f t="shared" si="4"/>
        <v>0</v>
      </c>
      <c r="M73" s="101">
        <f t="shared" si="5"/>
        <v>0</v>
      </c>
      <c r="N73" s="102"/>
      <c r="O73" s="102"/>
      <c r="P73" s="103"/>
    </row>
    <row r="74" spans="1:16" ht="82.8" x14ac:dyDescent="0.3">
      <c r="A74" s="152">
        <v>2606085</v>
      </c>
      <c r="B74" s="27" t="s">
        <v>273</v>
      </c>
      <c r="C74" s="27">
        <v>250</v>
      </c>
      <c r="D74" s="27" t="s">
        <v>41</v>
      </c>
      <c r="E74" s="27" t="s">
        <v>1023</v>
      </c>
      <c r="F74" s="98"/>
      <c r="G74" s="99"/>
      <c r="H74" s="100"/>
      <c r="I74" s="100"/>
      <c r="J74" s="99"/>
      <c r="K74" s="100"/>
      <c r="L74" s="101">
        <f t="shared" si="4"/>
        <v>0</v>
      </c>
      <c r="M74" s="101">
        <f t="shared" si="5"/>
        <v>0</v>
      </c>
      <c r="N74" s="102"/>
      <c r="O74" s="102"/>
      <c r="P74" s="103"/>
    </row>
    <row r="75" spans="1:16" ht="41.4" x14ac:dyDescent="0.3">
      <c r="A75" s="152">
        <v>2606086</v>
      </c>
      <c r="B75" s="27" t="s">
        <v>274</v>
      </c>
      <c r="C75" s="27">
        <v>50</v>
      </c>
      <c r="D75" s="27" t="s">
        <v>41</v>
      </c>
      <c r="E75" s="27" t="s">
        <v>1023</v>
      </c>
      <c r="F75" s="98"/>
      <c r="G75" s="99"/>
      <c r="H75" s="100"/>
      <c r="I75" s="100"/>
      <c r="J75" s="99"/>
      <c r="K75" s="100"/>
      <c r="L75" s="101">
        <f t="shared" si="4"/>
        <v>0</v>
      </c>
      <c r="M75" s="101">
        <f t="shared" si="5"/>
        <v>0</v>
      </c>
      <c r="N75" s="102"/>
      <c r="O75" s="102"/>
      <c r="P75" s="103"/>
    </row>
    <row r="76" spans="1:16" ht="41.4" x14ac:dyDescent="0.3">
      <c r="A76" s="152">
        <v>2606087</v>
      </c>
      <c r="B76" s="27" t="s">
        <v>275</v>
      </c>
      <c r="C76" s="27">
        <v>10</v>
      </c>
      <c r="D76" s="27" t="s">
        <v>39</v>
      </c>
      <c r="E76" s="27" t="s">
        <v>1023</v>
      </c>
      <c r="F76" s="98"/>
      <c r="G76" s="99"/>
      <c r="H76" s="100"/>
      <c r="I76" s="100"/>
      <c r="J76" s="99"/>
      <c r="K76" s="100"/>
      <c r="L76" s="101">
        <f t="shared" si="4"/>
        <v>0</v>
      </c>
      <c r="M76" s="101">
        <f t="shared" si="5"/>
        <v>0</v>
      </c>
      <c r="N76" s="102"/>
      <c r="O76" s="102"/>
      <c r="P76" s="103"/>
    </row>
    <row r="77" spans="1:16" ht="41.4" x14ac:dyDescent="0.3">
      <c r="A77" s="152">
        <v>2606088</v>
      </c>
      <c r="B77" s="155" t="s">
        <v>489</v>
      </c>
      <c r="C77" s="156">
        <v>100</v>
      </c>
      <c r="D77" s="156" t="s">
        <v>41</v>
      </c>
      <c r="E77" s="27" t="s">
        <v>1023</v>
      </c>
      <c r="F77" s="98"/>
      <c r="G77" s="99"/>
      <c r="H77" s="100"/>
      <c r="I77" s="100"/>
      <c r="J77" s="99"/>
      <c r="K77" s="100"/>
      <c r="L77" s="101">
        <f t="shared" si="4"/>
        <v>0</v>
      </c>
      <c r="M77" s="101">
        <f t="shared" si="5"/>
        <v>0</v>
      </c>
      <c r="N77" s="102"/>
      <c r="O77" s="102"/>
      <c r="P77" s="103"/>
    </row>
    <row r="78" spans="1:16" ht="41.4" x14ac:dyDescent="0.3">
      <c r="A78" s="152">
        <v>2606089</v>
      </c>
      <c r="B78" s="155" t="s">
        <v>490</v>
      </c>
      <c r="C78" s="156">
        <v>200</v>
      </c>
      <c r="D78" s="156" t="s">
        <v>41</v>
      </c>
      <c r="E78" s="27" t="s">
        <v>1023</v>
      </c>
      <c r="F78" s="98"/>
      <c r="G78" s="99"/>
      <c r="H78" s="100"/>
      <c r="I78" s="100"/>
      <c r="J78" s="99"/>
      <c r="K78" s="100"/>
      <c r="L78" s="101">
        <f t="shared" si="4"/>
        <v>0</v>
      </c>
      <c r="M78" s="101">
        <f t="shared" si="5"/>
        <v>0</v>
      </c>
      <c r="N78" s="102"/>
      <c r="O78" s="102"/>
      <c r="P78" s="103"/>
    </row>
    <row r="79" spans="1:16" ht="41.4" x14ac:dyDescent="0.3">
      <c r="A79" s="152">
        <v>2606090</v>
      </c>
      <c r="B79" s="155" t="s">
        <v>192</v>
      </c>
      <c r="C79" s="156">
        <v>2</v>
      </c>
      <c r="D79" s="156" t="s">
        <v>7</v>
      </c>
      <c r="E79" s="27" t="s">
        <v>1023</v>
      </c>
      <c r="F79" s="98"/>
      <c r="G79" s="99"/>
      <c r="H79" s="100"/>
      <c r="I79" s="100"/>
      <c r="J79" s="99"/>
      <c r="K79" s="100"/>
      <c r="L79" s="101">
        <f t="shared" si="4"/>
        <v>0</v>
      </c>
      <c r="M79" s="101">
        <f t="shared" si="5"/>
        <v>0</v>
      </c>
      <c r="N79" s="102"/>
      <c r="O79" s="102"/>
      <c r="P79" s="103"/>
    </row>
    <row r="80" spans="1:16" ht="41.4" x14ac:dyDescent="0.3">
      <c r="A80" s="152">
        <v>2606107</v>
      </c>
      <c r="B80" s="155" t="s">
        <v>215</v>
      </c>
      <c r="C80" s="156">
        <v>52</v>
      </c>
      <c r="D80" s="156" t="s">
        <v>7</v>
      </c>
      <c r="E80" s="27" t="s">
        <v>1023</v>
      </c>
      <c r="F80" s="98"/>
      <c r="G80" s="99"/>
      <c r="H80" s="100"/>
      <c r="I80" s="100"/>
      <c r="J80" s="99"/>
      <c r="K80" s="100"/>
      <c r="L80" s="101">
        <f t="shared" si="4"/>
        <v>0</v>
      </c>
      <c r="M80" s="101">
        <f t="shared" si="5"/>
        <v>0</v>
      </c>
      <c r="N80" s="102"/>
      <c r="O80" s="102"/>
      <c r="P80" s="103"/>
    </row>
    <row r="81" spans="1:16" ht="41.4" x14ac:dyDescent="0.3">
      <c r="A81" s="152">
        <v>2606108</v>
      </c>
      <c r="B81" s="155" t="s">
        <v>216</v>
      </c>
      <c r="C81" s="156">
        <v>281</v>
      </c>
      <c r="D81" s="156" t="s">
        <v>41</v>
      </c>
      <c r="E81" s="27" t="s">
        <v>1023</v>
      </c>
      <c r="F81" s="98"/>
      <c r="G81" s="99"/>
      <c r="H81" s="100"/>
      <c r="I81" s="100"/>
      <c r="J81" s="99"/>
      <c r="K81" s="100"/>
      <c r="L81" s="101">
        <f t="shared" si="4"/>
        <v>0</v>
      </c>
      <c r="M81" s="101">
        <f t="shared" si="5"/>
        <v>0</v>
      </c>
      <c r="N81" s="102"/>
      <c r="O81" s="102"/>
      <c r="P81" s="103"/>
    </row>
    <row r="82" spans="1:16" ht="41.4" x14ac:dyDescent="0.3">
      <c r="A82" s="152">
        <v>2606109</v>
      </c>
      <c r="B82" s="155" t="s">
        <v>504</v>
      </c>
      <c r="C82" s="156">
        <v>265</v>
      </c>
      <c r="D82" s="156" t="s">
        <v>7</v>
      </c>
      <c r="E82" s="27" t="s">
        <v>1023</v>
      </c>
      <c r="F82" s="98"/>
      <c r="G82" s="99"/>
      <c r="H82" s="100"/>
      <c r="I82" s="100"/>
      <c r="J82" s="99"/>
      <c r="K82" s="100"/>
      <c r="L82" s="101">
        <f t="shared" si="4"/>
        <v>0</v>
      </c>
      <c r="M82" s="101">
        <f t="shared" si="5"/>
        <v>0</v>
      </c>
      <c r="N82" s="102"/>
      <c r="O82" s="102"/>
      <c r="P82" s="103"/>
    </row>
    <row r="83" spans="1:16" ht="41.4" x14ac:dyDescent="0.3">
      <c r="A83" s="152">
        <v>2606110</v>
      </c>
      <c r="B83" s="155" t="s">
        <v>505</v>
      </c>
      <c r="C83" s="156">
        <v>3</v>
      </c>
      <c r="D83" s="156" t="s">
        <v>7</v>
      </c>
      <c r="E83" s="27" t="s">
        <v>1023</v>
      </c>
      <c r="F83" s="98"/>
      <c r="G83" s="99"/>
      <c r="H83" s="100"/>
      <c r="I83" s="100"/>
      <c r="J83" s="99"/>
      <c r="K83" s="100"/>
      <c r="L83" s="101">
        <f t="shared" si="4"/>
        <v>0</v>
      </c>
      <c r="M83" s="101">
        <f t="shared" si="5"/>
        <v>0</v>
      </c>
      <c r="N83" s="102"/>
      <c r="O83" s="102"/>
      <c r="P83" s="103"/>
    </row>
    <row r="84" spans="1:16" ht="41.4" x14ac:dyDescent="0.3">
      <c r="A84" s="152">
        <v>2606111</v>
      </c>
      <c r="B84" s="155" t="s">
        <v>506</v>
      </c>
      <c r="C84" s="156">
        <v>1</v>
      </c>
      <c r="D84" s="156" t="s">
        <v>7</v>
      </c>
      <c r="E84" s="27" t="s">
        <v>1023</v>
      </c>
      <c r="F84" s="98"/>
      <c r="G84" s="99"/>
      <c r="H84" s="100"/>
      <c r="I84" s="100"/>
      <c r="J84" s="99"/>
      <c r="K84" s="100"/>
      <c r="L84" s="101">
        <f t="shared" si="4"/>
        <v>0</v>
      </c>
      <c r="M84" s="101">
        <f t="shared" si="5"/>
        <v>0</v>
      </c>
      <c r="N84" s="102"/>
      <c r="O84" s="102"/>
      <c r="P84" s="103"/>
    </row>
    <row r="85" spans="1:16" ht="41.4" x14ac:dyDescent="0.3">
      <c r="A85" s="152">
        <v>2606112</v>
      </c>
      <c r="B85" s="155" t="s">
        <v>225</v>
      </c>
      <c r="C85" s="156">
        <v>1000</v>
      </c>
      <c r="D85" s="156" t="s">
        <v>41</v>
      </c>
      <c r="E85" s="27" t="s">
        <v>1023</v>
      </c>
      <c r="F85" s="98"/>
      <c r="G85" s="99"/>
      <c r="H85" s="100"/>
      <c r="I85" s="100"/>
      <c r="J85" s="99"/>
      <c r="K85" s="100"/>
      <c r="L85" s="101">
        <f t="shared" si="4"/>
        <v>0</v>
      </c>
      <c r="M85" s="101">
        <f t="shared" si="5"/>
        <v>0</v>
      </c>
      <c r="N85" s="102"/>
      <c r="O85" s="102"/>
      <c r="P85" s="103"/>
    </row>
    <row r="86" spans="1:16" ht="41.4" x14ac:dyDescent="0.3">
      <c r="A86" s="152">
        <v>2606119</v>
      </c>
      <c r="B86" s="155" t="s">
        <v>237</v>
      </c>
      <c r="C86" s="156">
        <v>400</v>
      </c>
      <c r="D86" s="156" t="s">
        <v>41</v>
      </c>
      <c r="E86" s="27" t="s">
        <v>1023</v>
      </c>
      <c r="F86" s="98"/>
      <c r="G86" s="99"/>
      <c r="H86" s="100"/>
      <c r="I86" s="100"/>
      <c r="J86" s="99"/>
      <c r="K86" s="100"/>
      <c r="L86" s="101">
        <f t="shared" si="4"/>
        <v>0</v>
      </c>
      <c r="M86" s="101">
        <f t="shared" si="5"/>
        <v>0</v>
      </c>
      <c r="N86" s="102"/>
      <c r="O86" s="102"/>
      <c r="P86" s="103"/>
    </row>
    <row r="87" spans="1:16" ht="41.4" x14ac:dyDescent="0.3">
      <c r="A87" s="152">
        <v>2606120</v>
      </c>
      <c r="B87" s="155" t="s">
        <v>239</v>
      </c>
      <c r="C87" s="156">
        <v>21</v>
      </c>
      <c r="D87" s="156" t="s">
        <v>41</v>
      </c>
      <c r="E87" s="27" t="s">
        <v>1023</v>
      </c>
      <c r="F87" s="98"/>
      <c r="G87" s="99"/>
      <c r="H87" s="100"/>
      <c r="I87" s="100"/>
      <c r="J87" s="99"/>
      <c r="K87" s="100"/>
      <c r="L87" s="101">
        <f t="shared" si="4"/>
        <v>0</v>
      </c>
      <c r="M87" s="101">
        <f t="shared" si="5"/>
        <v>0</v>
      </c>
      <c r="N87" s="102"/>
      <c r="O87" s="102"/>
      <c r="P87" s="103"/>
    </row>
    <row r="88" spans="1:16" ht="41.4" x14ac:dyDescent="0.3">
      <c r="A88" s="152">
        <v>2606121</v>
      </c>
      <c r="B88" s="155" t="s">
        <v>241</v>
      </c>
      <c r="C88" s="156">
        <v>4700</v>
      </c>
      <c r="D88" s="156" t="s">
        <v>41</v>
      </c>
      <c r="E88" s="27" t="s">
        <v>1023</v>
      </c>
      <c r="F88" s="98"/>
      <c r="G88" s="99"/>
      <c r="H88" s="100"/>
      <c r="I88" s="100"/>
      <c r="J88" s="99"/>
      <c r="K88" s="100"/>
      <c r="L88" s="101">
        <f t="shared" si="4"/>
        <v>0</v>
      </c>
      <c r="M88" s="101">
        <f t="shared" si="5"/>
        <v>0</v>
      </c>
      <c r="N88" s="102"/>
      <c r="O88" s="102"/>
      <c r="P88" s="103"/>
    </row>
    <row r="89" spans="1:16" ht="41.4" x14ac:dyDescent="0.3">
      <c r="A89" s="152">
        <v>2606122</v>
      </c>
      <c r="B89" s="155" t="s">
        <v>245</v>
      </c>
      <c r="C89" s="156">
        <v>20</v>
      </c>
      <c r="D89" s="156" t="s">
        <v>41</v>
      </c>
      <c r="E89" s="27" t="s">
        <v>1023</v>
      </c>
      <c r="F89" s="98"/>
      <c r="G89" s="99"/>
      <c r="H89" s="100"/>
      <c r="I89" s="100"/>
      <c r="J89" s="99"/>
      <c r="K89" s="100"/>
      <c r="L89" s="101">
        <f t="shared" si="4"/>
        <v>0</v>
      </c>
      <c r="M89" s="101">
        <f t="shared" si="5"/>
        <v>0</v>
      </c>
      <c r="N89" s="102"/>
      <c r="O89" s="102"/>
      <c r="P89" s="103"/>
    </row>
    <row r="90" spans="1:16" ht="41.4" x14ac:dyDescent="0.3">
      <c r="A90" s="152">
        <v>2606123</v>
      </c>
      <c r="B90" s="157" t="s">
        <v>507</v>
      </c>
      <c r="C90" s="156">
        <v>560</v>
      </c>
      <c r="D90" s="156" t="s">
        <v>41</v>
      </c>
      <c r="E90" s="27" t="s">
        <v>1023</v>
      </c>
      <c r="F90" s="98"/>
      <c r="G90" s="99"/>
      <c r="H90" s="100"/>
      <c r="I90" s="100"/>
      <c r="J90" s="99"/>
      <c r="K90" s="100"/>
      <c r="L90" s="101">
        <f t="shared" si="4"/>
        <v>0</v>
      </c>
      <c r="M90" s="101">
        <f t="shared" si="5"/>
        <v>0</v>
      </c>
      <c r="N90" s="102"/>
      <c r="O90" s="102"/>
      <c r="P90" s="103"/>
    </row>
    <row r="91" spans="1:16" ht="41.4" x14ac:dyDescent="0.3">
      <c r="A91" s="152">
        <v>2606124</v>
      </c>
      <c r="B91" s="155" t="s">
        <v>508</v>
      </c>
      <c r="C91" s="156">
        <v>1440</v>
      </c>
      <c r="D91" s="156" t="s">
        <v>41</v>
      </c>
      <c r="E91" s="27" t="s">
        <v>1023</v>
      </c>
      <c r="F91" s="98"/>
      <c r="G91" s="99"/>
      <c r="H91" s="100"/>
      <c r="I91" s="100"/>
      <c r="J91" s="99"/>
      <c r="K91" s="100"/>
      <c r="L91" s="101">
        <f t="shared" si="4"/>
        <v>0</v>
      </c>
      <c r="M91" s="101">
        <f t="shared" si="5"/>
        <v>0</v>
      </c>
      <c r="N91" s="102"/>
      <c r="O91" s="102"/>
      <c r="P91" s="103"/>
    </row>
    <row r="92" spans="1:16" ht="41.4" x14ac:dyDescent="0.3">
      <c r="A92" s="152">
        <v>2606125</v>
      </c>
      <c r="B92" s="155" t="s">
        <v>509</v>
      </c>
      <c r="C92" s="156">
        <v>2880</v>
      </c>
      <c r="D92" s="156" t="s">
        <v>41</v>
      </c>
      <c r="E92" s="27" t="s">
        <v>1023</v>
      </c>
      <c r="F92" s="98"/>
      <c r="G92" s="99"/>
      <c r="H92" s="100"/>
      <c r="I92" s="100"/>
      <c r="J92" s="99"/>
      <c r="K92" s="100"/>
      <c r="L92" s="101">
        <f t="shared" si="4"/>
        <v>0</v>
      </c>
      <c r="M92" s="101">
        <f t="shared" si="5"/>
        <v>0</v>
      </c>
      <c r="N92" s="102"/>
      <c r="O92" s="102"/>
      <c r="P92" s="103"/>
    </row>
    <row r="93" spans="1:16" ht="165.6" x14ac:dyDescent="0.3">
      <c r="A93" s="152">
        <v>2606133</v>
      </c>
      <c r="B93" s="155" t="s">
        <v>261</v>
      </c>
      <c r="C93" s="156">
        <v>500</v>
      </c>
      <c r="D93" s="156" t="s">
        <v>41</v>
      </c>
      <c r="E93" s="27" t="s">
        <v>1023</v>
      </c>
      <c r="F93" s="98"/>
      <c r="G93" s="99"/>
      <c r="H93" s="100"/>
      <c r="I93" s="100"/>
      <c r="J93" s="99"/>
      <c r="K93" s="100"/>
      <c r="L93" s="101">
        <f t="shared" si="4"/>
        <v>0</v>
      </c>
      <c r="M93" s="101">
        <f t="shared" si="5"/>
        <v>0</v>
      </c>
      <c r="N93" s="102"/>
      <c r="O93" s="102"/>
      <c r="P93" s="103"/>
    </row>
    <row r="94" spans="1:16" ht="41.4" x14ac:dyDescent="0.3">
      <c r="A94" s="152">
        <v>2606134</v>
      </c>
      <c r="B94" s="155" t="s">
        <v>263</v>
      </c>
      <c r="C94" s="156">
        <v>15</v>
      </c>
      <c r="D94" s="156" t="s">
        <v>41</v>
      </c>
      <c r="E94" s="27" t="s">
        <v>1023</v>
      </c>
      <c r="F94" s="98"/>
      <c r="G94" s="99"/>
      <c r="H94" s="100"/>
      <c r="I94" s="100"/>
      <c r="J94" s="99"/>
      <c r="K94" s="100"/>
      <c r="L94" s="101">
        <f t="shared" si="4"/>
        <v>0</v>
      </c>
      <c r="M94" s="101">
        <f t="shared" si="5"/>
        <v>0</v>
      </c>
      <c r="N94" s="102"/>
      <c r="O94" s="102"/>
      <c r="P94" s="103"/>
    </row>
    <row r="95" spans="1:16" ht="55.2" x14ac:dyDescent="0.3">
      <c r="A95" s="152">
        <v>2606135</v>
      </c>
      <c r="B95" s="155" t="s">
        <v>511</v>
      </c>
      <c r="C95" s="156">
        <v>25</v>
      </c>
      <c r="D95" s="156" t="s">
        <v>7</v>
      </c>
      <c r="E95" s="27" t="s">
        <v>1023</v>
      </c>
      <c r="F95" s="98"/>
      <c r="G95" s="99"/>
      <c r="H95" s="100"/>
      <c r="I95" s="100"/>
      <c r="J95" s="99"/>
      <c r="K95" s="100"/>
      <c r="L95" s="101">
        <f t="shared" si="4"/>
        <v>0</v>
      </c>
      <c r="M95" s="101">
        <f t="shared" si="5"/>
        <v>0</v>
      </c>
      <c r="N95" s="102"/>
      <c r="O95" s="102"/>
      <c r="P95" s="103"/>
    </row>
    <row r="96" spans="1:16" ht="41.4" x14ac:dyDescent="0.3">
      <c r="A96" s="152">
        <v>2606136</v>
      </c>
      <c r="B96" s="155" t="s">
        <v>267</v>
      </c>
      <c r="C96" s="156">
        <v>11</v>
      </c>
      <c r="D96" s="156" t="s">
        <v>7</v>
      </c>
      <c r="E96" s="27" t="s">
        <v>1023</v>
      </c>
      <c r="F96" s="98"/>
      <c r="G96" s="99"/>
      <c r="H96" s="100"/>
      <c r="I96" s="100"/>
      <c r="J96" s="99"/>
      <c r="K96" s="100"/>
      <c r="L96" s="101">
        <f t="shared" si="4"/>
        <v>0</v>
      </c>
      <c r="M96" s="101">
        <f t="shared" si="5"/>
        <v>0</v>
      </c>
      <c r="N96" s="102"/>
      <c r="O96" s="102"/>
      <c r="P96" s="103"/>
    </row>
    <row r="97" spans="1:16" ht="41.4" x14ac:dyDescent="0.3">
      <c r="A97" s="152">
        <v>2606137</v>
      </c>
      <c r="B97" s="155" t="s">
        <v>270</v>
      </c>
      <c r="C97" s="156">
        <v>5</v>
      </c>
      <c r="D97" s="156" t="s">
        <v>11</v>
      </c>
      <c r="E97" s="27" t="s">
        <v>1023</v>
      </c>
      <c r="F97" s="98"/>
      <c r="G97" s="99"/>
      <c r="H97" s="100"/>
      <c r="I97" s="100"/>
      <c r="J97" s="99"/>
      <c r="K97" s="100"/>
      <c r="L97" s="101">
        <f t="shared" si="4"/>
        <v>0</v>
      </c>
      <c r="M97" s="101">
        <f t="shared" si="5"/>
        <v>0</v>
      </c>
      <c r="N97" s="102"/>
      <c r="O97" s="102"/>
      <c r="P97" s="103"/>
    </row>
    <row r="98" spans="1:16" ht="55.2" x14ac:dyDescent="0.3">
      <c r="A98" s="152">
        <v>2606138</v>
      </c>
      <c r="B98" s="155" t="s">
        <v>512</v>
      </c>
      <c r="C98" s="156">
        <v>600</v>
      </c>
      <c r="D98" s="156" t="s">
        <v>41</v>
      </c>
      <c r="E98" s="27" t="s">
        <v>1023</v>
      </c>
      <c r="F98" s="98"/>
      <c r="G98" s="99"/>
      <c r="H98" s="100"/>
      <c r="I98" s="100"/>
      <c r="J98" s="99"/>
      <c r="K98" s="100"/>
      <c r="L98" s="101">
        <f t="shared" si="4"/>
        <v>0</v>
      </c>
      <c r="M98" s="101">
        <f t="shared" si="5"/>
        <v>0</v>
      </c>
      <c r="N98" s="102"/>
      <c r="O98" s="102"/>
      <c r="P98" s="103"/>
    </row>
    <row r="99" spans="1:16" ht="138" x14ac:dyDescent="0.3">
      <c r="A99" s="152">
        <v>2606140</v>
      </c>
      <c r="B99" s="155" t="s">
        <v>513</v>
      </c>
      <c r="C99" s="156">
        <v>140</v>
      </c>
      <c r="D99" s="156" t="s">
        <v>41</v>
      </c>
      <c r="E99" s="27" t="s">
        <v>1023</v>
      </c>
      <c r="F99" s="98"/>
      <c r="G99" s="99"/>
      <c r="H99" s="100"/>
      <c r="I99" s="100"/>
      <c r="J99" s="99"/>
      <c r="K99" s="100"/>
      <c r="L99" s="101">
        <f t="shared" ref="L99:L118" si="6">C99*I99</f>
        <v>0</v>
      </c>
      <c r="M99" s="101">
        <f t="shared" ref="M99:M118" si="7">C99*K99</f>
        <v>0</v>
      </c>
      <c r="N99" s="102"/>
      <c r="O99" s="102"/>
      <c r="P99" s="103"/>
    </row>
    <row r="100" spans="1:16" ht="55.2" x14ac:dyDescent="0.3">
      <c r="A100" s="152">
        <v>2606141</v>
      </c>
      <c r="B100" s="155" t="s">
        <v>514</v>
      </c>
      <c r="C100" s="156">
        <v>5</v>
      </c>
      <c r="D100" s="156" t="s">
        <v>41</v>
      </c>
      <c r="E100" s="27" t="s">
        <v>1023</v>
      </c>
      <c r="F100" s="98"/>
      <c r="G100" s="99"/>
      <c r="H100" s="100"/>
      <c r="I100" s="100"/>
      <c r="J100" s="99"/>
      <c r="K100" s="100"/>
      <c r="L100" s="101">
        <f t="shared" si="6"/>
        <v>0</v>
      </c>
      <c r="M100" s="101">
        <f t="shared" si="7"/>
        <v>0</v>
      </c>
      <c r="N100" s="102"/>
      <c r="O100" s="102"/>
      <c r="P100" s="103"/>
    </row>
    <row r="101" spans="1:16" ht="41.4" x14ac:dyDescent="0.3">
      <c r="A101" s="152">
        <v>2606142</v>
      </c>
      <c r="B101" s="155" t="s">
        <v>515</v>
      </c>
      <c r="C101" s="156">
        <v>25</v>
      </c>
      <c r="D101" s="156" t="s">
        <v>11</v>
      </c>
      <c r="E101" s="27" t="s">
        <v>1023</v>
      </c>
      <c r="F101" s="98"/>
      <c r="G101" s="99"/>
      <c r="H101" s="100"/>
      <c r="I101" s="100"/>
      <c r="J101" s="99"/>
      <c r="K101" s="100"/>
      <c r="L101" s="101">
        <f t="shared" si="6"/>
        <v>0</v>
      </c>
      <c r="M101" s="101">
        <f t="shared" si="7"/>
        <v>0</v>
      </c>
      <c r="N101" s="102"/>
      <c r="O101" s="102"/>
      <c r="P101" s="103"/>
    </row>
    <row r="102" spans="1:16" ht="55.2" x14ac:dyDescent="0.3">
      <c r="A102" s="152">
        <v>2606143</v>
      </c>
      <c r="B102" s="155" t="s">
        <v>516</v>
      </c>
      <c r="C102" s="156">
        <v>102</v>
      </c>
      <c r="D102" s="156" t="s">
        <v>41</v>
      </c>
      <c r="E102" s="27" t="s">
        <v>1023</v>
      </c>
      <c r="F102" s="98"/>
      <c r="G102" s="99"/>
      <c r="H102" s="100"/>
      <c r="I102" s="100"/>
      <c r="J102" s="99"/>
      <c r="K102" s="100"/>
      <c r="L102" s="101">
        <f t="shared" si="6"/>
        <v>0</v>
      </c>
      <c r="M102" s="101">
        <f t="shared" si="7"/>
        <v>0</v>
      </c>
      <c r="N102" s="102"/>
      <c r="O102" s="102"/>
      <c r="P102" s="103"/>
    </row>
    <row r="103" spans="1:16" ht="55.2" x14ac:dyDescent="0.3">
      <c r="A103" s="152">
        <v>2606144</v>
      </c>
      <c r="B103" s="155" t="s">
        <v>105</v>
      </c>
      <c r="C103" s="156">
        <v>3668</v>
      </c>
      <c r="D103" s="156" t="s">
        <v>41</v>
      </c>
      <c r="E103" s="27" t="s">
        <v>1023</v>
      </c>
      <c r="F103" s="98"/>
      <c r="G103" s="99"/>
      <c r="H103" s="100"/>
      <c r="I103" s="100"/>
      <c r="J103" s="99"/>
      <c r="K103" s="100"/>
      <c r="L103" s="101">
        <f t="shared" si="6"/>
        <v>0</v>
      </c>
      <c r="M103" s="101">
        <f t="shared" si="7"/>
        <v>0</v>
      </c>
      <c r="N103" s="102"/>
      <c r="O103" s="102"/>
      <c r="P103" s="103"/>
    </row>
    <row r="104" spans="1:16" ht="55.2" x14ac:dyDescent="0.3">
      <c r="A104" s="152">
        <v>2606145</v>
      </c>
      <c r="B104" s="155" t="s">
        <v>106</v>
      </c>
      <c r="C104" s="156">
        <v>93</v>
      </c>
      <c r="D104" s="156" t="s">
        <v>41</v>
      </c>
      <c r="E104" s="27" t="s">
        <v>1023</v>
      </c>
      <c r="F104" s="98"/>
      <c r="G104" s="99"/>
      <c r="H104" s="100"/>
      <c r="I104" s="100"/>
      <c r="J104" s="99"/>
      <c r="K104" s="100"/>
      <c r="L104" s="101">
        <f t="shared" si="6"/>
        <v>0</v>
      </c>
      <c r="M104" s="101">
        <f t="shared" si="7"/>
        <v>0</v>
      </c>
      <c r="N104" s="102"/>
      <c r="O104" s="102"/>
      <c r="P104" s="103"/>
    </row>
    <row r="105" spans="1:16" ht="41.4" x14ac:dyDescent="0.3">
      <c r="A105" s="152">
        <v>2606146</v>
      </c>
      <c r="B105" s="155" t="s">
        <v>107</v>
      </c>
      <c r="C105" s="156">
        <v>20</v>
      </c>
      <c r="D105" s="156" t="s">
        <v>41</v>
      </c>
      <c r="E105" s="27" t="s">
        <v>1023</v>
      </c>
      <c r="F105" s="98"/>
      <c r="G105" s="99"/>
      <c r="H105" s="100"/>
      <c r="I105" s="100"/>
      <c r="J105" s="99"/>
      <c r="K105" s="100"/>
      <c r="L105" s="101">
        <f t="shared" si="6"/>
        <v>0</v>
      </c>
      <c r="M105" s="101">
        <f t="shared" si="7"/>
        <v>0</v>
      </c>
      <c r="N105" s="102"/>
      <c r="O105" s="102"/>
      <c r="P105" s="103"/>
    </row>
    <row r="106" spans="1:16" ht="41.4" x14ac:dyDescent="0.3">
      <c r="A106" s="152">
        <v>2606147</v>
      </c>
      <c r="B106" s="155" t="s">
        <v>517</v>
      </c>
      <c r="C106" s="156">
        <v>81</v>
      </c>
      <c r="D106" s="156" t="s">
        <v>7</v>
      </c>
      <c r="E106" s="27" t="s">
        <v>1023</v>
      </c>
      <c r="F106" s="98"/>
      <c r="G106" s="99"/>
      <c r="H106" s="100"/>
      <c r="I106" s="100"/>
      <c r="J106" s="99"/>
      <c r="K106" s="100"/>
      <c r="L106" s="101">
        <f t="shared" si="6"/>
        <v>0</v>
      </c>
      <c r="M106" s="101">
        <f t="shared" si="7"/>
        <v>0</v>
      </c>
      <c r="N106" s="102"/>
      <c r="O106" s="102"/>
      <c r="P106" s="103"/>
    </row>
    <row r="107" spans="1:16" ht="69" x14ac:dyDescent="0.3">
      <c r="A107" s="152">
        <v>2606148</v>
      </c>
      <c r="B107" s="155" t="s">
        <v>518</v>
      </c>
      <c r="C107" s="156">
        <v>3</v>
      </c>
      <c r="D107" s="156" t="s">
        <v>39</v>
      </c>
      <c r="E107" s="27" t="s">
        <v>1023</v>
      </c>
      <c r="F107" s="98"/>
      <c r="G107" s="99"/>
      <c r="H107" s="100"/>
      <c r="I107" s="100"/>
      <c r="J107" s="99"/>
      <c r="K107" s="100"/>
      <c r="L107" s="101">
        <f t="shared" si="6"/>
        <v>0</v>
      </c>
      <c r="M107" s="101">
        <f t="shared" si="7"/>
        <v>0</v>
      </c>
      <c r="N107" s="102"/>
      <c r="O107" s="102"/>
      <c r="P107" s="103"/>
    </row>
    <row r="108" spans="1:16" ht="260.39999999999998" customHeight="1" x14ac:dyDescent="0.3">
      <c r="A108" s="152">
        <v>2606149</v>
      </c>
      <c r="B108" s="155" t="s">
        <v>519</v>
      </c>
      <c r="C108" s="156">
        <v>801</v>
      </c>
      <c r="D108" s="156" t="s">
        <v>7</v>
      </c>
      <c r="E108" s="27" t="s">
        <v>1023</v>
      </c>
      <c r="F108" s="98"/>
      <c r="G108" s="99"/>
      <c r="H108" s="100"/>
      <c r="I108" s="100"/>
      <c r="J108" s="99"/>
      <c r="K108" s="100"/>
      <c r="L108" s="101">
        <f t="shared" si="6"/>
        <v>0</v>
      </c>
      <c r="M108" s="101">
        <f t="shared" si="7"/>
        <v>0</v>
      </c>
      <c r="N108" s="102"/>
      <c r="O108" s="102"/>
      <c r="P108" s="103"/>
    </row>
    <row r="109" spans="1:16" ht="41.4" x14ac:dyDescent="0.3">
      <c r="A109" s="152">
        <v>2606150</v>
      </c>
      <c r="B109" s="155" t="s">
        <v>520</v>
      </c>
      <c r="C109" s="156">
        <v>108</v>
      </c>
      <c r="D109" s="156" t="s">
        <v>7</v>
      </c>
      <c r="E109" s="27" t="s">
        <v>1023</v>
      </c>
      <c r="F109" s="98"/>
      <c r="G109" s="99"/>
      <c r="H109" s="100"/>
      <c r="I109" s="100"/>
      <c r="J109" s="99"/>
      <c r="K109" s="100"/>
      <c r="L109" s="101">
        <f t="shared" si="6"/>
        <v>0</v>
      </c>
      <c r="M109" s="101">
        <f t="shared" si="7"/>
        <v>0</v>
      </c>
      <c r="N109" s="102"/>
      <c r="O109" s="102"/>
      <c r="P109" s="103"/>
    </row>
    <row r="110" spans="1:16" ht="55.2" x14ac:dyDescent="0.3">
      <c r="A110" s="152">
        <v>2606151</v>
      </c>
      <c r="B110" s="155" t="s">
        <v>521</v>
      </c>
      <c r="C110" s="156">
        <v>3</v>
      </c>
      <c r="D110" s="156" t="s">
        <v>41</v>
      </c>
      <c r="E110" s="27" t="s">
        <v>1023</v>
      </c>
      <c r="F110" s="98"/>
      <c r="G110" s="99"/>
      <c r="H110" s="100"/>
      <c r="I110" s="100"/>
      <c r="J110" s="99"/>
      <c r="K110" s="100"/>
      <c r="L110" s="101">
        <f t="shared" si="6"/>
        <v>0</v>
      </c>
      <c r="M110" s="101">
        <f t="shared" si="7"/>
        <v>0</v>
      </c>
      <c r="N110" s="102"/>
      <c r="O110" s="102"/>
      <c r="P110" s="103"/>
    </row>
    <row r="111" spans="1:16" ht="41.4" x14ac:dyDescent="0.3">
      <c r="A111" s="152">
        <v>2606152</v>
      </c>
      <c r="B111" s="155" t="s">
        <v>522</v>
      </c>
      <c r="C111" s="156">
        <v>20</v>
      </c>
      <c r="D111" s="156" t="s">
        <v>41</v>
      </c>
      <c r="E111" s="27" t="s">
        <v>1023</v>
      </c>
      <c r="F111" s="98"/>
      <c r="G111" s="99"/>
      <c r="H111" s="100"/>
      <c r="I111" s="100"/>
      <c r="J111" s="99"/>
      <c r="K111" s="100"/>
      <c r="L111" s="101">
        <f t="shared" si="6"/>
        <v>0</v>
      </c>
      <c r="M111" s="101">
        <f t="shared" si="7"/>
        <v>0</v>
      </c>
      <c r="N111" s="102"/>
      <c r="O111" s="102"/>
      <c r="P111" s="103"/>
    </row>
    <row r="112" spans="1:16" ht="41.4" x14ac:dyDescent="0.3">
      <c r="A112" s="152">
        <v>2606153</v>
      </c>
      <c r="B112" s="27" t="s">
        <v>104</v>
      </c>
      <c r="C112" s="153">
        <v>25</v>
      </c>
      <c r="D112" s="27" t="s">
        <v>41</v>
      </c>
      <c r="E112" s="27" t="s">
        <v>1023</v>
      </c>
      <c r="F112" s="98"/>
      <c r="G112" s="99"/>
      <c r="H112" s="100"/>
      <c r="I112" s="100"/>
      <c r="J112" s="99"/>
      <c r="K112" s="100"/>
      <c r="L112" s="101">
        <f t="shared" si="6"/>
        <v>0</v>
      </c>
      <c r="M112" s="101">
        <f t="shared" si="7"/>
        <v>0</v>
      </c>
      <c r="N112" s="102"/>
      <c r="O112" s="102"/>
      <c r="P112" s="103"/>
    </row>
    <row r="113" spans="1:16" ht="55.2" x14ac:dyDescent="0.3">
      <c r="A113" s="152">
        <v>2606154</v>
      </c>
      <c r="B113" s="27" t="s">
        <v>105</v>
      </c>
      <c r="C113" s="153">
        <v>3150</v>
      </c>
      <c r="D113" s="27" t="s">
        <v>41</v>
      </c>
      <c r="E113" s="27" t="s">
        <v>1023</v>
      </c>
      <c r="F113" s="98"/>
      <c r="G113" s="99"/>
      <c r="H113" s="100"/>
      <c r="I113" s="100"/>
      <c r="J113" s="99"/>
      <c r="K113" s="100"/>
      <c r="L113" s="101">
        <f t="shared" si="6"/>
        <v>0</v>
      </c>
      <c r="M113" s="101">
        <f t="shared" si="7"/>
        <v>0</v>
      </c>
      <c r="N113" s="102"/>
      <c r="O113" s="102"/>
      <c r="P113" s="103"/>
    </row>
    <row r="114" spans="1:16" ht="55.2" x14ac:dyDescent="0.3">
      <c r="A114" s="152">
        <v>2606155</v>
      </c>
      <c r="B114" s="158" t="s">
        <v>106</v>
      </c>
      <c r="C114" s="159">
        <v>60</v>
      </c>
      <c r="D114" s="158" t="s">
        <v>39</v>
      </c>
      <c r="E114" s="27" t="s">
        <v>1023</v>
      </c>
      <c r="F114" s="98"/>
      <c r="G114" s="99"/>
      <c r="H114" s="100"/>
      <c r="I114" s="100"/>
      <c r="J114" s="99"/>
      <c r="K114" s="100"/>
      <c r="L114" s="101">
        <f t="shared" si="6"/>
        <v>0</v>
      </c>
      <c r="M114" s="101">
        <f t="shared" si="7"/>
        <v>0</v>
      </c>
      <c r="N114" s="102"/>
      <c r="O114" s="102"/>
      <c r="P114" s="103"/>
    </row>
    <row r="115" spans="1:16" ht="29.4" customHeight="1" x14ac:dyDescent="0.3">
      <c r="A115" s="152">
        <v>2606156</v>
      </c>
      <c r="B115" s="27" t="s">
        <v>107</v>
      </c>
      <c r="C115" s="153">
        <v>120</v>
      </c>
      <c r="D115" s="27" t="s">
        <v>39</v>
      </c>
      <c r="E115" s="27" t="s">
        <v>1023</v>
      </c>
      <c r="F115" s="98"/>
      <c r="G115" s="99"/>
      <c r="H115" s="100"/>
      <c r="I115" s="100"/>
      <c r="J115" s="99"/>
      <c r="K115" s="100"/>
      <c r="L115" s="101">
        <f t="shared" si="6"/>
        <v>0</v>
      </c>
      <c r="M115" s="101">
        <f t="shared" si="7"/>
        <v>0</v>
      </c>
      <c r="N115" s="102"/>
      <c r="O115" s="102"/>
      <c r="P115" s="103"/>
    </row>
    <row r="116" spans="1:16" ht="29.4" customHeight="1" x14ac:dyDescent="0.3">
      <c r="A116" s="152">
        <v>2606157</v>
      </c>
      <c r="B116" s="27" t="s">
        <v>873</v>
      </c>
      <c r="C116" s="153">
        <v>500</v>
      </c>
      <c r="D116" s="27" t="s">
        <v>39</v>
      </c>
      <c r="E116" s="27" t="s">
        <v>1023</v>
      </c>
      <c r="F116" s="98"/>
      <c r="G116" s="99"/>
      <c r="H116" s="100"/>
      <c r="I116" s="100"/>
      <c r="J116" s="99"/>
      <c r="K116" s="100"/>
      <c r="L116" s="101">
        <f t="shared" si="6"/>
        <v>0</v>
      </c>
      <c r="M116" s="101">
        <f t="shared" si="7"/>
        <v>0</v>
      </c>
      <c r="N116" s="102"/>
      <c r="O116" s="102"/>
      <c r="P116" s="103"/>
    </row>
    <row r="117" spans="1:16" ht="29.4" customHeight="1" x14ac:dyDescent="0.3">
      <c r="A117" s="152">
        <v>2606158</v>
      </c>
      <c r="B117" s="52" t="s">
        <v>874</v>
      </c>
      <c r="C117" s="153">
        <v>100</v>
      </c>
      <c r="D117" s="27" t="s">
        <v>39</v>
      </c>
      <c r="E117" s="27" t="s">
        <v>1023</v>
      </c>
      <c r="F117" s="98"/>
      <c r="G117" s="99"/>
      <c r="H117" s="100"/>
      <c r="I117" s="100"/>
      <c r="J117" s="99"/>
      <c r="K117" s="100"/>
      <c r="L117" s="101">
        <f t="shared" si="6"/>
        <v>0</v>
      </c>
      <c r="M117" s="101">
        <f t="shared" si="7"/>
        <v>0</v>
      </c>
      <c r="N117" s="102"/>
      <c r="O117" s="102"/>
      <c r="P117" s="103"/>
    </row>
    <row r="118" spans="1:16" ht="29.4" customHeight="1" x14ac:dyDescent="0.3">
      <c r="A118" s="152">
        <v>2606159</v>
      </c>
      <c r="B118" s="27" t="s">
        <v>872</v>
      </c>
      <c r="C118" s="153">
        <v>100</v>
      </c>
      <c r="D118" s="27" t="s">
        <v>992</v>
      </c>
      <c r="E118" s="27" t="s">
        <v>1023</v>
      </c>
      <c r="F118" s="98"/>
      <c r="G118" s="99"/>
      <c r="H118" s="100"/>
      <c r="I118" s="100"/>
      <c r="J118" s="99"/>
      <c r="K118" s="100"/>
      <c r="L118" s="101">
        <f t="shared" si="6"/>
        <v>0</v>
      </c>
      <c r="M118" s="101">
        <f t="shared" si="7"/>
        <v>0</v>
      </c>
      <c r="N118" s="102"/>
      <c r="O118" s="102"/>
      <c r="P118" s="103"/>
    </row>
    <row r="119" spans="1:16" ht="29.4" customHeight="1" x14ac:dyDescent="0.3">
      <c r="A119" s="152">
        <v>2606160</v>
      </c>
      <c r="B119" s="154" t="s">
        <v>993</v>
      </c>
      <c r="C119" s="153">
        <v>20</v>
      </c>
      <c r="D119" s="27" t="s">
        <v>686</v>
      </c>
      <c r="E119" s="27" t="s">
        <v>1023</v>
      </c>
      <c r="F119" s="98"/>
      <c r="G119" s="99"/>
      <c r="H119" s="100"/>
      <c r="I119" s="100"/>
      <c r="J119" s="99"/>
      <c r="K119" s="100"/>
      <c r="L119" s="101">
        <f t="shared" ref="L119:L125" si="8">C119*I119</f>
        <v>0</v>
      </c>
      <c r="M119" s="101">
        <f t="shared" ref="M119:M125" si="9">C119*K119</f>
        <v>0</v>
      </c>
      <c r="N119" s="102"/>
      <c r="O119" s="102"/>
      <c r="P119" s="103"/>
    </row>
    <row r="120" spans="1:16" ht="81.75" customHeight="1" x14ac:dyDescent="0.3">
      <c r="A120" s="152">
        <v>2606161</v>
      </c>
      <c r="B120" s="27" t="s">
        <v>987</v>
      </c>
      <c r="C120" s="153">
        <v>10</v>
      </c>
      <c r="D120" s="27" t="s">
        <v>686</v>
      </c>
      <c r="E120" s="27" t="s">
        <v>1023</v>
      </c>
      <c r="F120" s="98"/>
      <c r="G120" s="99"/>
      <c r="H120" s="100"/>
      <c r="I120" s="100"/>
      <c r="J120" s="99"/>
      <c r="K120" s="100"/>
      <c r="L120" s="101">
        <f>C120*I120</f>
        <v>0</v>
      </c>
      <c r="M120" s="101">
        <f>C120*K120</f>
        <v>0</v>
      </c>
      <c r="N120" s="102"/>
      <c r="O120" s="102"/>
      <c r="P120" s="103"/>
    </row>
    <row r="121" spans="1:16" ht="88.5" customHeight="1" x14ac:dyDescent="0.3">
      <c r="A121" s="152">
        <v>2606162</v>
      </c>
      <c r="B121" s="27" t="s">
        <v>984</v>
      </c>
      <c r="C121" s="153">
        <v>1</v>
      </c>
      <c r="D121" s="27" t="s">
        <v>992</v>
      </c>
      <c r="E121" s="27" t="s">
        <v>1023</v>
      </c>
      <c r="F121" s="98"/>
      <c r="G121" s="99"/>
      <c r="H121" s="100"/>
      <c r="I121" s="100"/>
      <c r="J121" s="99"/>
      <c r="K121" s="100"/>
      <c r="L121" s="101">
        <f t="shared" si="8"/>
        <v>0</v>
      </c>
      <c r="M121" s="101">
        <f t="shared" si="9"/>
        <v>0</v>
      </c>
      <c r="N121" s="102"/>
      <c r="O121" s="102"/>
      <c r="P121" s="103"/>
    </row>
    <row r="122" spans="1:16" ht="149.25" customHeight="1" x14ac:dyDescent="0.3">
      <c r="A122" s="152">
        <v>2606163</v>
      </c>
      <c r="B122" s="27" t="s">
        <v>985</v>
      </c>
      <c r="C122" s="153">
        <v>15</v>
      </c>
      <c r="D122" s="27" t="s">
        <v>686</v>
      </c>
      <c r="E122" s="27" t="s">
        <v>1023</v>
      </c>
      <c r="F122" s="98"/>
      <c r="G122" s="99"/>
      <c r="H122" s="100"/>
      <c r="I122" s="100"/>
      <c r="J122" s="99"/>
      <c r="K122" s="100"/>
      <c r="L122" s="101">
        <f t="shared" si="8"/>
        <v>0</v>
      </c>
      <c r="M122" s="101">
        <f t="shared" si="9"/>
        <v>0</v>
      </c>
      <c r="N122" s="102"/>
      <c r="O122" s="102"/>
      <c r="P122" s="103"/>
    </row>
    <row r="123" spans="1:16" ht="87.75" customHeight="1" x14ac:dyDescent="0.3">
      <c r="A123" s="152">
        <v>2606164</v>
      </c>
      <c r="B123" s="27" t="s">
        <v>986</v>
      </c>
      <c r="C123" s="153">
        <v>50</v>
      </c>
      <c r="D123" s="27" t="s">
        <v>991</v>
      </c>
      <c r="E123" s="27" t="s">
        <v>1023</v>
      </c>
      <c r="F123" s="98"/>
      <c r="G123" s="99"/>
      <c r="H123" s="100"/>
      <c r="I123" s="100"/>
      <c r="J123" s="99"/>
      <c r="K123" s="100"/>
      <c r="L123" s="101">
        <f t="shared" si="8"/>
        <v>0</v>
      </c>
      <c r="M123" s="101">
        <f t="shared" si="9"/>
        <v>0</v>
      </c>
      <c r="N123" s="102"/>
      <c r="O123" s="102"/>
      <c r="P123" s="103"/>
    </row>
    <row r="124" spans="1:16" ht="104.25" customHeight="1" x14ac:dyDescent="0.3">
      <c r="A124" s="152">
        <v>2606165</v>
      </c>
      <c r="B124" s="27" t="s">
        <v>988</v>
      </c>
      <c r="C124" s="153">
        <v>10</v>
      </c>
      <c r="D124" s="27" t="s">
        <v>686</v>
      </c>
      <c r="E124" s="27" t="s">
        <v>1023</v>
      </c>
      <c r="F124" s="98"/>
      <c r="G124" s="99"/>
      <c r="H124" s="100"/>
      <c r="I124" s="100"/>
      <c r="J124" s="99"/>
      <c r="K124" s="100"/>
      <c r="L124" s="101">
        <f t="shared" si="8"/>
        <v>0</v>
      </c>
      <c r="M124" s="101">
        <f t="shared" si="9"/>
        <v>0</v>
      </c>
      <c r="N124" s="102"/>
      <c r="O124" s="102"/>
      <c r="P124" s="103"/>
    </row>
    <row r="125" spans="1:16" ht="110.25" customHeight="1" x14ac:dyDescent="0.3">
      <c r="A125" s="152">
        <v>2606166</v>
      </c>
      <c r="B125" s="27" t="s">
        <v>989</v>
      </c>
      <c r="C125" s="153">
        <v>10</v>
      </c>
      <c r="D125" s="27" t="s">
        <v>686</v>
      </c>
      <c r="E125" s="27" t="s">
        <v>1023</v>
      </c>
      <c r="F125" s="98"/>
      <c r="G125" s="99"/>
      <c r="H125" s="100"/>
      <c r="I125" s="100"/>
      <c r="J125" s="99"/>
      <c r="K125" s="100"/>
      <c r="L125" s="101">
        <f t="shared" si="8"/>
        <v>0</v>
      </c>
      <c r="M125" s="101">
        <f t="shared" si="9"/>
        <v>0</v>
      </c>
      <c r="N125" s="102"/>
      <c r="O125" s="102"/>
      <c r="P125" s="103"/>
    </row>
    <row r="126" spans="1:16" x14ac:dyDescent="0.3">
      <c r="A126" s="9"/>
      <c r="B126" s="83" t="s">
        <v>854</v>
      </c>
      <c r="C126" s="9"/>
      <c r="D126" s="9"/>
      <c r="E126" s="9"/>
      <c r="F126" s="9"/>
      <c r="G126" s="9"/>
      <c r="H126" s="9"/>
      <c r="I126" s="9"/>
      <c r="J126" s="9"/>
      <c r="K126" s="9"/>
      <c r="L126" s="105">
        <f>SUM(L17:L125)</f>
        <v>0</v>
      </c>
      <c r="M126" s="105">
        <f>SUM(M17:M125)</f>
        <v>0</v>
      </c>
      <c r="N126" s="9"/>
      <c r="O126" s="9"/>
      <c r="P126" s="9"/>
    </row>
    <row r="129" spans="2:5" x14ac:dyDescent="0.3">
      <c r="B129" s="34" t="s">
        <v>446</v>
      </c>
      <c r="C129" s="34"/>
      <c r="D129" s="34" t="s">
        <v>383</v>
      </c>
      <c r="E129" s="34"/>
    </row>
    <row r="131" spans="2:5" x14ac:dyDescent="0.3">
      <c r="B131"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125" xr:uid="{00000000-0002-0000-0C00-000000000000}"/>
  </dataValidations>
  <pageMargins left="0.7" right="0.7" top="0.75" bottom="0.75" header="0.3" footer="0.3"/>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51"/>
  <sheetViews>
    <sheetView showGridLines="0" topLeftCell="A139" zoomScale="89" zoomScaleNormal="89" workbookViewId="0">
      <selection activeCell="D141" sqref="D141"/>
    </sheetView>
  </sheetViews>
  <sheetFormatPr defaultRowHeight="14.4" x14ac:dyDescent="0.3"/>
  <cols>
    <col min="1" max="1" width="14" customWidth="1"/>
    <col min="2" max="2" width="50.109375" customWidth="1"/>
    <col min="5" max="5" width="15.109375" customWidth="1"/>
    <col min="6" max="6" width="16.109375" customWidth="1"/>
    <col min="7" max="7" width="16" customWidth="1"/>
    <col min="8" max="8" width="14.88671875" customWidth="1"/>
    <col min="9" max="9" width="14.44140625" customWidth="1"/>
    <col min="11" max="11" width="15.44140625" customWidth="1"/>
    <col min="12" max="12" width="15.88671875" customWidth="1"/>
    <col min="13" max="13" width="13.88671875" customWidth="1"/>
    <col min="14" max="14" width="21.88671875" customWidth="1"/>
    <col min="15" max="15" width="20.5546875" customWidth="1"/>
    <col min="16" max="16" width="16"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523</v>
      </c>
      <c r="B10" s="170"/>
      <c r="C10" s="3"/>
      <c r="D10" s="3"/>
      <c r="E10" s="3"/>
    </row>
    <row r="11" spans="1:16" ht="15.6" x14ac:dyDescent="0.3">
      <c r="A11" s="3"/>
      <c r="B11" s="3"/>
      <c r="C11" s="3"/>
      <c r="D11" s="3"/>
      <c r="E11" s="3"/>
    </row>
    <row r="12" spans="1:16" ht="15.6" x14ac:dyDescent="0.3">
      <c r="A12" s="10" t="s">
        <v>1024</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44.4" customHeight="1" x14ac:dyDescent="0.3">
      <c r="A17" s="36">
        <v>2607001</v>
      </c>
      <c r="B17" s="38" t="s">
        <v>276</v>
      </c>
      <c r="C17" s="39">
        <v>100</v>
      </c>
      <c r="D17" s="38" t="s">
        <v>39</v>
      </c>
      <c r="E17" s="38" t="s">
        <v>1025</v>
      </c>
      <c r="F17" s="98"/>
      <c r="G17" s="99"/>
      <c r="H17" s="100"/>
      <c r="I17" s="100"/>
      <c r="J17" s="99"/>
      <c r="K17" s="100"/>
      <c r="L17" s="101">
        <f>C17*I17</f>
        <v>0</v>
      </c>
      <c r="M17" s="101">
        <f>C17*K17</f>
        <v>0</v>
      </c>
      <c r="N17" s="102"/>
      <c r="O17" s="102"/>
      <c r="P17" s="103"/>
    </row>
    <row r="18" spans="1:16" ht="41.4" x14ac:dyDescent="0.3">
      <c r="A18" s="36">
        <v>2607002</v>
      </c>
      <c r="B18" s="38" t="s">
        <v>277</v>
      </c>
      <c r="C18" s="39">
        <v>8000</v>
      </c>
      <c r="D18" s="38" t="s">
        <v>39</v>
      </c>
      <c r="E18" s="38" t="s">
        <v>1025</v>
      </c>
      <c r="F18" s="98"/>
      <c r="G18" s="99"/>
      <c r="H18" s="100"/>
      <c r="I18" s="100"/>
      <c r="J18" s="99"/>
      <c r="K18" s="100"/>
      <c r="L18" s="101">
        <f t="shared" ref="L18:L81" si="0">C18*I18</f>
        <v>0</v>
      </c>
      <c r="M18" s="101">
        <f t="shared" ref="M18:M81" si="1">C18*K18</f>
        <v>0</v>
      </c>
      <c r="N18" s="102"/>
      <c r="O18" s="102"/>
      <c r="P18" s="103"/>
    </row>
    <row r="19" spans="1:16" ht="55.2" x14ac:dyDescent="0.3">
      <c r="A19" s="36">
        <v>2607003</v>
      </c>
      <c r="B19" s="38" t="s">
        <v>278</v>
      </c>
      <c r="C19" s="39">
        <v>8400</v>
      </c>
      <c r="D19" s="38" t="s">
        <v>39</v>
      </c>
      <c r="E19" s="38" t="s">
        <v>1025</v>
      </c>
      <c r="F19" s="98"/>
      <c r="G19" s="99"/>
      <c r="H19" s="100"/>
      <c r="I19" s="100"/>
      <c r="J19" s="99"/>
      <c r="K19" s="100"/>
      <c r="L19" s="101">
        <f t="shared" si="0"/>
        <v>0</v>
      </c>
      <c r="M19" s="101">
        <f t="shared" si="1"/>
        <v>0</v>
      </c>
      <c r="N19" s="102"/>
      <c r="O19" s="102"/>
      <c r="P19" s="103"/>
    </row>
    <row r="20" spans="1:16" ht="69" x14ac:dyDescent="0.3">
      <c r="A20" s="36">
        <v>2607004</v>
      </c>
      <c r="B20" s="38" t="s">
        <v>421</v>
      </c>
      <c r="C20" s="39">
        <v>2100</v>
      </c>
      <c r="D20" s="38" t="s">
        <v>39</v>
      </c>
      <c r="E20" s="38" t="s">
        <v>1025</v>
      </c>
      <c r="F20" s="98"/>
      <c r="G20" s="99"/>
      <c r="H20" s="100"/>
      <c r="I20" s="100"/>
      <c r="J20" s="99"/>
      <c r="K20" s="100"/>
      <c r="L20" s="101">
        <f t="shared" si="0"/>
        <v>0</v>
      </c>
      <c r="M20" s="101">
        <f t="shared" si="1"/>
        <v>0</v>
      </c>
      <c r="N20" s="102"/>
      <c r="O20" s="102"/>
      <c r="P20" s="103"/>
    </row>
    <row r="21" spans="1:16" ht="55.2" x14ac:dyDescent="0.3">
      <c r="A21" s="36">
        <v>2607005</v>
      </c>
      <c r="B21" s="38" t="s">
        <v>279</v>
      </c>
      <c r="C21" s="39">
        <v>20</v>
      </c>
      <c r="D21" s="38" t="s">
        <v>39</v>
      </c>
      <c r="E21" s="38" t="s">
        <v>1025</v>
      </c>
      <c r="F21" s="98"/>
      <c r="G21" s="99"/>
      <c r="H21" s="100"/>
      <c r="I21" s="100"/>
      <c r="J21" s="99"/>
      <c r="K21" s="100"/>
      <c r="L21" s="101">
        <f t="shared" si="0"/>
        <v>0</v>
      </c>
      <c r="M21" s="101">
        <f t="shared" si="1"/>
        <v>0</v>
      </c>
      <c r="N21" s="102"/>
      <c r="O21" s="102"/>
      <c r="P21" s="103"/>
    </row>
    <row r="22" spans="1:16" ht="55.2" x14ac:dyDescent="0.3">
      <c r="A22" s="36">
        <v>2607006</v>
      </c>
      <c r="B22" s="38" t="s">
        <v>427</v>
      </c>
      <c r="C22" s="39">
        <v>120</v>
      </c>
      <c r="D22" s="38" t="s">
        <v>7</v>
      </c>
      <c r="E22" s="38" t="s">
        <v>1025</v>
      </c>
      <c r="F22" s="98"/>
      <c r="G22" s="99"/>
      <c r="H22" s="100"/>
      <c r="I22" s="100"/>
      <c r="J22" s="99"/>
      <c r="K22" s="100"/>
      <c r="L22" s="101">
        <f t="shared" si="0"/>
        <v>0</v>
      </c>
      <c r="M22" s="101">
        <f t="shared" si="1"/>
        <v>0</v>
      </c>
      <c r="N22" s="102"/>
      <c r="O22" s="102"/>
      <c r="P22" s="103"/>
    </row>
    <row r="23" spans="1:16" ht="110.4" x14ac:dyDescent="0.3">
      <c r="A23" s="36">
        <v>2607007</v>
      </c>
      <c r="B23" s="38" t="s">
        <v>280</v>
      </c>
      <c r="C23" s="39">
        <v>1750</v>
      </c>
      <c r="D23" s="38" t="s">
        <v>7</v>
      </c>
      <c r="E23" s="38" t="s">
        <v>1025</v>
      </c>
      <c r="F23" s="98"/>
      <c r="G23" s="99"/>
      <c r="H23" s="100"/>
      <c r="I23" s="100"/>
      <c r="J23" s="99"/>
      <c r="K23" s="100"/>
      <c r="L23" s="101">
        <f t="shared" si="0"/>
        <v>0</v>
      </c>
      <c r="M23" s="101">
        <f t="shared" si="1"/>
        <v>0</v>
      </c>
      <c r="N23" s="102"/>
      <c r="O23" s="102"/>
      <c r="P23" s="103"/>
    </row>
    <row r="24" spans="1:16" ht="110.4" x14ac:dyDescent="0.3">
      <c r="A24" s="36">
        <v>2607008</v>
      </c>
      <c r="B24" s="38" t="s">
        <v>281</v>
      </c>
      <c r="C24" s="39">
        <v>5</v>
      </c>
      <c r="D24" s="38" t="s">
        <v>7</v>
      </c>
      <c r="E24" s="38" t="s">
        <v>1025</v>
      </c>
      <c r="F24" s="98"/>
      <c r="G24" s="99"/>
      <c r="H24" s="100"/>
      <c r="I24" s="100"/>
      <c r="J24" s="99"/>
      <c r="K24" s="100"/>
      <c r="L24" s="101">
        <f t="shared" si="0"/>
        <v>0</v>
      </c>
      <c r="M24" s="101">
        <f t="shared" si="1"/>
        <v>0</v>
      </c>
      <c r="N24" s="102"/>
      <c r="O24" s="102"/>
      <c r="P24" s="103"/>
    </row>
    <row r="25" spans="1:16" ht="69" x14ac:dyDescent="0.3">
      <c r="A25" s="36">
        <v>2607009</v>
      </c>
      <c r="B25" s="38" t="s">
        <v>282</v>
      </c>
      <c r="C25" s="39">
        <v>500</v>
      </c>
      <c r="D25" s="38" t="s">
        <v>41</v>
      </c>
      <c r="E25" s="38" t="s">
        <v>1025</v>
      </c>
      <c r="F25" s="98"/>
      <c r="G25" s="99"/>
      <c r="H25" s="100"/>
      <c r="I25" s="100"/>
      <c r="J25" s="99"/>
      <c r="K25" s="100"/>
      <c r="L25" s="101">
        <f t="shared" si="0"/>
        <v>0</v>
      </c>
      <c r="M25" s="101">
        <f t="shared" si="1"/>
        <v>0</v>
      </c>
      <c r="N25" s="102"/>
      <c r="O25" s="102"/>
      <c r="P25" s="103"/>
    </row>
    <row r="26" spans="1:16" ht="69" x14ac:dyDescent="0.3">
      <c r="A26" s="36">
        <v>2607010</v>
      </c>
      <c r="B26" s="113" t="s">
        <v>283</v>
      </c>
      <c r="C26" s="39">
        <v>300</v>
      </c>
      <c r="D26" s="38" t="s">
        <v>41</v>
      </c>
      <c r="E26" s="38" t="s">
        <v>1025</v>
      </c>
      <c r="F26" s="98"/>
      <c r="G26" s="99"/>
      <c r="H26" s="100"/>
      <c r="I26" s="100"/>
      <c r="J26" s="99"/>
      <c r="K26" s="100"/>
      <c r="L26" s="101">
        <f t="shared" si="0"/>
        <v>0</v>
      </c>
      <c r="M26" s="101">
        <f t="shared" si="1"/>
        <v>0</v>
      </c>
      <c r="N26" s="102"/>
      <c r="O26" s="102"/>
      <c r="P26" s="103"/>
    </row>
    <row r="27" spans="1:16" ht="69" x14ac:dyDescent="0.3">
      <c r="A27" s="36">
        <v>2607011</v>
      </c>
      <c r="B27" s="38" t="s">
        <v>284</v>
      </c>
      <c r="C27" s="38">
        <v>600</v>
      </c>
      <c r="D27" s="38" t="s">
        <v>41</v>
      </c>
      <c r="E27" s="38" t="s">
        <v>1025</v>
      </c>
      <c r="F27" s="98"/>
      <c r="G27" s="99"/>
      <c r="H27" s="100"/>
      <c r="I27" s="100"/>
      <c r="J27" s="99"/>
      <c r="K27" s="100"/>
      <c r="L27" s="101">
        <f t="shared" si="0"/>
        <v>0</v>
      </c>
      <c r="M27" s="101">
        <f t="shared" si="1"/>
        <v>0</v>
      </c>
      <c r="N27" s="102"/>
      <c r="O27" s="102"/>
      <c r="P27" s="103"/>
    </row>
    <row r="28" spans="1:16" ht="69" x14ac:dyDescent="0.3">
      <c r="A28" s="36">
        <v>2607012</v>
      </c>
      <c r="B28" s="38" t="s">
        <v>285</v>
      </c>
      <c r="C28" s="38">
        <v>100</v>
      </c>
      <c r="D28" s="38" t="s">
        <v>41</v>
      </c>
      <c r="E28" s="38" t="s">
        <v>1025</v>
      </c>
      <c r="F28" s="98"/>
      <c r="G28" s="99"/>
      <c r="H28" s="100"/>
      <c r="I28" s="100"/>
      <c r="J28" s="99"/>
      <c r="K28" s="100"/>
      <c r="L28" s="101">
        <f t="shared" si="0"/>
        <v>0</v>
      </c>
      <c r="M28" s="101">
        <f t="shared" si="1"/>
        <v>0</v>
      </c>
      <c r="N28" s="102"/>
      <c r="O28" s="102"/>
      <c r="P28" s="103"/>
    </row>
    <row r="29" spans="1:16" ht="69" x14ac:dyDescent="0.3">
      <c r="A29" s="36">
        <v>2607013</v>
      </c>
      <c r="B29" s="38" t="s">
        <v>286</v>
      </c>
      <c r="C29" s="38">
        <v>1000</v>
      </c>
      <c r="D29" s="38" t="s">
        <v>41</v>
      </c>
      <c r="E29" s="38" t="s">
        <v>1025</v>
      </c>
      <c r="F29" s="98"/>
      <c r="G29" s="99"/>
      <c r="H29" s="100"/>
      <c r="I29" s="100"/>
      <c r="J29" s="99"/>
      <c r="K29" s="100"/>
      <c r="L29" s="101">
        <f t="shared" si="0"/>
        <v>0</v>
      </c>
      <c r="M29" s="101">
        <f t="shared" si="1"/>
        <v>0</v>
      </c>
      <c r="N29" s="102"/>
      <c r="O29" s="102"/>
      <c r="P29" s="103"/>
    </row>
    <row r="30" spans="1:16" ht="69" x14ac:dyDescent="0.3">
      <c r="A30" s="36">
        <v>2607014</v>
      </c>
      <c r="B30" s="38" t="s">
        <v>287</v>
      </c>
      <c r="C30" s="38">
        <v>500</v>
      </c>
      <c r="D30" s="38" t="s">
        <v>41</v>
      </c>
      <c r="E30" s="38" t="s">
        <v>1025</v>
      </c>
      <c r="F30" s="98"/>
      <c r="G30" s="99"/>
      <c r="H30" s="100"/>
      <c r="I30" s="100"/>
      <c r="J30" s="99"/>
      <c r="K30" s="100"/>
      <c r="L30" s="101">
        <f t="shared" si="0"/>
        <v>0</v>
      </c>
      <c r="M30" s="101">
        <f t="shared" si="1"/>
        <v>0</v>
      </c>
      <c r="N30" s="102"/>
      <c r="O30" s="102"/>
      <c r="P30" s="103"/>
    </row>
    <row r="31" spans="1:16" ht="69" x14ac:dyDescent="0.3">
      <c r="A31" s="36">
        <v>2607015</v>
      </c>
      <c r="B31" s="38" t="s">
        <v>288</v>
      </c>
      <c r="C31" s="38">
        <v>300</v>
      </c>
      <c r="D31" s="38" t="s">
        <v>39</v>
      </c>
      <c r="E31" s="38" t="s">
        <v>1025</v>
      </c>
      <c r="F31" s="98"/>
      <c r="G31" s="99"/>
      <c r="H31" s="100"/>
      <c r="I31" s="100"/>
      <c r="J31" s="99"/>
      <c r="K31" s="100"/>
      <c r="L31" s="101">
        <f t="shared" si="0"/>
        <v>0</v>
      </c>
      <c r="M31" s="101">
        <f t="shared" si="1"/>
        <v>0</v>
      </c>
      <c r="N31" s="102"/>
      <c r="O31" s="102"/>
      <c r="P31" s="103"/>
    </row>
    <row r="32" spans="1:16" ht="69" x14ac:dyDescent="0.3">
      <c r="A32" s="36">
        <v>2607016</v>
      </c>
      <c r="B32" s="38" t="s">
        <v>289</v>
      </c>
      <c r="C32" s="38">
        <v>200</v>
      </c>
      <c r="D32" s="38" t="s">
        <v>39</v>
      </c>
      <c r="E32" s="38" t="s">
        <v>1025</v>
      </c>
      <c r="F32" s="98"/>
      <c r="G32" s="99"/>
      <c r="H32" s="100"/>
      <c r="I32" s="100"/>
      <c r="J32" s="99"/>
      <c r="K32" s="100"/>
      <c r="L32" s="101">
        <f t="shared" si="0"/>
        <v>0</v>
      </c>
      <c r="M32" s="101">
        <f t="shared" si="1"/>
        <v>0</v>
      </c>
      <c r="N32" s="102"/>
      <c r="O32" s="102"/>
      <c r="P32" s="103"/>
    </row>
    <row r="33" spans="1:16" ht="69" x14ac:dyDescent="0.3">
      <c r="A33" s="36">
        <v>2607017</v>
      </c>
      <c r="B33" s="38" t="s">
        <v>290</v>
      </c>
      <c r="C33" s="38">
        <v>200</v>
      </c>
      <c r="D33" s="38" t="s">
        <v>39</v>
      </c>
      <c r="E33" s="38" t="s">
        <v>1025</v>
      </c>
      <c r="F33" s="98"/>
      <c r="G33" s="99"/>
      <c r="H33" s="100"/>
      <c r="I33" s="100"/>
      <c r="J33" s="99"/>
      <c r="K33" s="100"/>
      <c r="L33" s="101">
        <f t="shared" si="0"/>
        <v>0</v>
      </c>
      <c r="M33" s="101">
        <f t="shared" si="1"/>
        <v>0</v>
      </c>
      <c r="N33" s="102"/>
      <c r="O33" s="102"/>
      <c r="P33" s="103"/>
    </row>
    <row r="34" spans="1:16" ht="69" x14ac:dyDescent="0.3">
      <c r="A34" s="36">
        <v>2607018</v>
      </c>
      <c r="B34" s="38" t="s">
        <v>291</v>
      </c>
      <c r="C34" s="38">
        <v>200</v>
      </c>
      <c r="D34" s="38" t="s">
        <v>39</v>
      </c>
      <c r="E34" s="38" t="s">
        <v>1025</v>
      </c>
      <c r="F34" s="98"/>
      <c r="G34" s="99"/>
      <c r="H34" s="100"/>
      <c r="I34" s="100"/>
      <c r="J34" s="99"/>
      <c r="K34" s="100"/>
      <c r="L34" s="101">
        <f t="shared" si="0"/>
        <v>0</v>
      </c>
      <c r="M34" s="101">
        <f t="shared" si="1"/>
        <v>0</v>
      </c>
      <c r="N34" s="102"/>
      <c r="O34" s="102"/>
      <c r="P34" s="103"/>
    </row>
    <row r="35" spans="1:16" ht="69" x14ac:dyDescent="0.3">
      <c r="A35" s="36">
        <v>2607019</v>
      </c>
      <c r="B35" s="38" t="s">
        <v>292</v>
      </c>
      <c r="C35" s="38">
        <v>100</v>
      </c>
      <c r="D35" s="38" t="s">
        <v>39</v>
      </c>
      <c r="E35" s="38" t="s">
        <v>1025</v>
      </c>
      <c r="F35" s="98"/>
      <c r="G35" s="99"/>
      <c r="H35" s="100"/>
      <c r="I35" s="100"/>
      <c r="J35" s="99"/>
      <c r="K35" s="100"/>
      <c r="L35" s="101">
        <f t="shared" si="0"/>
        <v>0</v>
      </c>
      <c r="M35" s="101">
        <f t="shared" si="1"/>
        <v>0</v>
      </c>
      <c r="N35" s="102"/>
      <c r="O35" s="102"/>
      <c r="P35" s="103"/>
    </row>
    <row r="36" spans="1:16" ht="69" x14ac:dyDescent="0.3">
      <c r="A36" s="36">
        <v>2607020</v>
      </c>
      <c r="B36" s="38" t="s">
        <v>293</v>
      </c>
      <c r="C36" s="38">
        <v>100</v>
      </c>
      <c r="D36" s="38" t="s">
        <v>39</v>
      </c>
      <c r="E36" s="38" t="s">
        <v>1025</v>
      </c>
      <c r="F36" s="98"/>
      <c r="G36" s="99"/>
      <c r="H36" s="100"/>
      <c r="I36" s="100"/>
      <c r="J36" s="99"/>
      <c r="K36" s="100"/>
      <c r="L36" s="101">
        <f t="shared" si="0"/>
        <v>0</v>
      </c>
      <c r="M36" s="101">
        <f t="shared" si="1"/>
        <v>0</v>
      </c>
      <c r="N36" s="102"/>
      <c r="O36" s="102"/>
      <c r="P36" s="103"/>
    </row>
    <row r="37" spans="1:16" ht="41.4" x14ac:dyDescent="0.3">
      <c r="A37" s="36">
        <v>2607021</v>
      </c>
      <c r="B37" s="38" t="s">
        <v>294</v>
      </c>
      <c r="C37" s="38">
        <v>1000</v>
      </c>
      <c r="D37" s="38" t="s">
        <v>7</v>
      </c>
      <c r="E37" s="38" t="s">
        <v>1025</v>
      </c>
      <c r="F37" s="98"/>
      <c r="G37" s="99"/>
      <c r="H37" s="100"/>
      <c r="I37" s="100"/>
      <c r="J37" s="99"/>
      <c r="K37" s="100"/>
      <c r="L37" s="101">
        <f t="shared" si="0"/>
        <v>0</v>
      </c>
      <c r="M37" s="101">
        <f t="shared" si="1"/>
        <v>0</v>
      </c>
      <c r="N37" s="102"/>
      <c r="O37" s="102"/>
      <c r="P37" s="103"/>
    </row>
    <row r="38" spans="1:16" ht="41.4" x14ac:dyDescent="0.3">
      <c r="A38" s="36">
        <v>2607022</v>
      </c>
      <c r="B38" s="38" t="s">
        <v>295</v>
      </c>
      <c r="C38" s="38">
        <v>130</v>
      </c>
      <c r="D38" s="38" t="s">
        <v>7</v>
      </c>
      <c r="E38" s="38" t="s">
        <v>1025</v>
      </c>
      <c r="F38" s="98"/>
      <c r="G38" s="99"/>
      <c r="H38" s="100"/>
      <c r="I38" s="100"/>
      <c r="J38" s="99"/>
      <c r="K38" s="100"/>
      <c r="L38" s="101">
        <f t="shared" si="0"/>
        <v>0</v>
      </c>
      <c r="M38" s="101">
        <f t="shared" si="1"/>
        <v>0</v>
      </c>
      <c r="N38" s="102"/>
      <c r="O38" s="102"/>
      <c r="P38" s="103"/>
    </row>
    <row r="39" spans="1:16" ht="41.4" x14ac:dyDescent="0.3">
      <c r="A39" s="36">
        <v>2607023</v>
      </c>
      <c r="B39" s="38" t="s">
        <v>296</v>
      </c>
      <c r="C39" s="38">
        <v>940</v>
      </c>
      <c r="D39" s="38" t="s">
        <v>7</v>
      </c>
      <c r="E39" s="38" t="s">
        <v>1025</v>
      </c>
      <c r="F39" s="98"/>
      <c r="G39" s="99"/>
      <c r="H39" s="100"/>
      <c r="I39" s="100"/>
      <c r="J39" s="99"/>
      <c r="K39" s="100"/>
      <c r="L39" s="101">
        <f t="shared" si="0"/>
        <v>0</v>
      </c>
      <c r="M39" s="101">
        <f t="shared" si="1"/>
        <v>0</v>
      </c>
      <c r="N39" s="102"/>
      <c r="O39" s="102"/>
      <c r="P39" s="103"/>
    </row>
    <row r="40" spans="1:16" ht="41.4" x14ac:dyDescent="0.3">
      <c r="A40" s="36">
        <v>2607024</v>
      </c>
      <c r="B40" s="38" t="s">
        <v>297</v>
      </c>
      <c r="C40" s="38">
        <v>1100</v>
      </c>
      <c r="D40" s="38" t="s">
        <v>7</v>
      </c>
      <c r="E40" s="38" t="s">
        <v>1025</v>
      </c>
      <c r="F40" s="98"/>
      <c r="G40" s="99"/>
      <c r="H40" s="100"/>
      <c r="I40" s="100"/>
      <c r="J40" s="99"/>
      <c r="K40" s="100"/>
      <c r="L40" s="101">
        <f t="shared" si="0"/>
        <v>0</v>
      </c>
      <c r="M40" s="101">
        <f t="shared" si="1"/>
        <v>0</v>
      </c>
      <c r="N40" s="102"/>
      <c r="O40" s="102"/>
      <c r="P40" s="103"/>
    </row>
    <row r="41" spans="1:16" ht="55.2" x14ac:dyDescent="0.3">
      <c r="A41" s="36">
        <v>2607025</v>
      </c>
      <c r="B41" s="38" t="s">
        <v>298</v>
      </c>
      <c r="C41" s="38">
        <v>100</v>
      </c>
      <c r="D41" s="38" t="s">
        <v>406</v>
      </c>
      <c r="E41" s="38" t="s">
        <v>1025</v>
      </c>
      <c r="F41" s="98"/>
      <c r="G41" s="99"/>
      <c r="H41" s="100"/>
      <c r="I41" s="100"/>
      <c r="J41" s="99"/>
      <c r="K41" s="100"/>
      <c r="L41" s="101">
        <f t="shared" si="0"/>
        <v>0</v>
      </c>
      <c r="M41" s="101">
        <f t="shared" si="1"/>
        <v>0</v>
      </c>
      <c r="N41" s="102"/>
      <c r="O41" s="102"/>
      <c r="P41" s="103"/>
    </row>
    <row r="42" spans="1:16" ht="41.4" x14ac:dyDescent="0.3">
      <c r="A42" s="36">
        <v>2607026</v>
      </c>
      <c r="B42" s="38" t="s">
        <v>300</v>
      </c>
      <c r="C42" s="38">
        <v>5</v>
      </c>
      <c r="D42" s="38" t="s">
        <v>39</v>
      </c>
      <c r="E42" s="38" t="s">
        <v>1025</v>
      </c>
      <c r="F42" s="98"/>
      <c r="G42" s="99"/>
      <c r="H42" s="100"/>
      <c r="I42" s="100"/>
      <c r="J42" s="99"/>
      <c r="K42" s="100"/>
      <c r="L42" s="101">
        <f t="shared" si="0"/>
        <v>0</v>
      </c>
      <c r="M42" s="101">
        <f t="shared" si="1"/>
        <v>0</v>
      </c>
      <c r="N42" s="102"/>
      <c r="O42" s="102"/>
      <c r="P42" s="103"/>
    </row>
    <row r="43" spans="1:16" ht="41.4" x14ac:dyDescent="0.3">
      <c r="A43" s="36">
        <v>2607027</v>
      </c>
      <c r="B43" s="38" t="s">
        <v>301</v>
      </c>
      <c r="C43" s="38">
        <v>8</v>
      </c>
      <c r="D43" s="38" t="s">
        <v>39</v>
      </c>
      <c r="E43" s="38" t="s">
        <v>1025</v>
      </c>
      <c r="F43" s="98"/>
      <c r="G43" s="99"/>
      <c r="H43" s="100"/>
      <c r="I43" s="100"/>
      <c r="J43" s="99"/>
      <c r="K43" s="100"/>
      <c r="L43" s="101">
        <f t="shared" si="0"/>
        <v>0</v>
      </c>
      <c r="M43" s="101">
        <f t="shared" si="1"/>
        <v>0</v>
      </c>
      <c r="N43" s="102"/>
      <c r="O43" s="102"/>
      <c r="P43" s="103"/>
    </row>
    <row r="44" spans="1:16" ht="41.4" x14ac:dyDescent="0.3">
      <c r="A44" s="36">
        <v>2607028</v>
      </c>
      <c r="B44" s="38" t="s">
        <v>302</v>
      </c>
      <c r="C44" s="38">
        <v>15</v>
      </c>
      <c r="D44" s="38" t="s">
        <v>39</v>
      </c>
      <c r="E44" s="38" t="s">
        <v>1025</v>
      </c>
      <c r="F44" s="98"/>
      <c r="G44" s="99"/>
      <c r="H44" s="100"/>
      <c r="I44" s="100"/>
      <c r="J44" s="99"/>
      <c r="K44" s="100"/>
      <c r="L44" s="101">
        <f t="shared" si="0"/>
        <v>0</v>
      </c>
      <c r="M44" s="101">
        <f t="shared" si="1"/>
        <v>0</v>
      </c>
      <c r="N44" s="102"/>
      <c r="O44" s="102"/>
      <c r="P44" s="103"/>
    </row>
    <row r="45" spans="1:16" ht="41.4" x14ac:dyDescent="0.3">
      <c r="A45" s="36">
        <v>2607029</v>
      </c>
      <c r="B45" s="38" t="s">
        <v>303</v>
      </c>
      <c r="C45" s="38">
        <v>20</v>
      </c>
      <c r="D45" s="38" t="s">
        <v>39</v>
      </c>
      <c r="E45" s="38" t="s">
        <v>1025</v>
      </c>
      <c r="F45" s="98"/>
      <c r="G45" s="99"/>
      <c r="H45" s="100"/>
      <c r="I45" s="100"/>
      <c r="J45" s="99"/>
      <c r="K45" s="100"/>
      <c r="L45" s="101">
        <f t="shared" si="0"/>
        <v>0</v>
      </c>
      <c r="M45" s="101">
        <f t="shared" si="1"/>
        <v>0</v>
      </c>
      <c r="N45" s="102"/>
      <c r="O45" s="102"/>
      <c r="P45" s="103"/>
    </row>
    <row r="46" spans="1:16" ht="41.4" x14ac:dyDescent="0.3">
      <c r="A46" s="36">
        <v>2607030</v>
      </c>
      <c r="B46" s="38" t="s">
        <v>304</v>
      </c>
      <c r="C46" s="38">
        <v>20</v>
      </c>
      <c r="D46" s="38" t="s">
        <v>39</v>
      </c>
      <c r="E46" s="38" t="s">
        <v>1025</v>
      </c>
      <c r="F46" s="98"/>
      <c r="G46" s="99"/>
      <c r="H46" s="100"/>
      <c r="I46" s="100"/>
      <c r="J46" s="99"/>
      <c r="K46" s="100"/>
      <c r="L46" s="101">
        <f t="shared" si="0"/>
        <v>0</v>
      </c>
      <c r="M46" s="101">
        <f t="shared" si="1"/>
        <v>0</v>
      </c>
      <c r="N46" s="102"/>
      <c r="O46" s="102"/>
      <c r="P46" s="103"/>
    </row>
    <row r="47" spans="1:16" ht="41.4" x14ac:dyDescent="0.3">
      <c r="A47" s="36">
        <v>2607031</v>
      </c>
      <c r="B47" s="38" t="s">
        <v>305</v>
      </c>
      <c r="C47" s="38">
        <v>20</v>
      </c>
      <c r="D47" s="38" t="s">
        <v>39</v>
      </c>
      <c r="E47" s="38" t="s">
        <v>1025</v>
      </c>
      <c r="F47" s="98"/>
      <c r="G47" s="99"/>
      <c r="H47" s="100"/>
      <c r="I47" s="100"/>
      <c r="J47" s="99"/>
      <c r="K47" s="100"/>
      <c r="L47" s="101">
        <f t="shared" si="0"/>
        <v>0</v>
      </c>
      <c r="M47" s="101">
        <f t="shared" si="1"/>
        <v>0</v>
      </c>
      <c r="N47" s="102"/>
      <c r="O47" s="102"/>
      <c r="P47" s="103"/>
    </row>
    <row r="48" spans="1:16" ht="41.4" x14ac:dyDescent="0.3">
      <c r="A48" s="36">
        <v>2607032</v>
      </c>
      <c r="B48" s="38" t="s">
        <v>306</v>
      </c>
      <c r="C48" s="38">
        <v>10</v>
      </c>
      <c r="D48" s="38" t="s">
        <v>39</v>
      </c>
      <c r="E48" s="38" t="s">
        <v>1025</v>
      </c>
      <c r="F48" s="98"/>
      <c r="G48" s="99"/>
      <c r="H48" s="100"/>
      <c r="I48" s="100"/>
      <c r="J48" s="99"/>
      <c r="K48" s="100"/>
      <c r="L48" s="101">
        <f t="shared" si="0"/>
        <v>0</v>
      </c>
      <c r="M48" s="101">
        <f t="shared" si="1"/>
        <v>0</v>
      </c>
      <c r="N48" s="102"/>
      <c r="O48" s="102"/>
      <c r="P48" s="103"/>
    </row>
    <row r="49" spans="1:16" ht="41.4" x14ac:dyDescent="0.3">
      <c r="A49" s="36">
        <v>2607033</v>
      </c>
      <c r="B49" s="38" t="s">
        <v>299</v>
      </c>
      <c r="C49" s="38">
        <v>40</v>
      </c>
      <c r="D49" s="38" t="s">
        <v>39</v>
      </c>
      <c r="E49" s="38" t="s">
        <v>1025</v>
      </c>
      <c r="F49" s="98"/>
      <c r="G49" s="99"/>
      <c r="H49" s="100"/>
      <c r="I49" s="100"/>
      <c r="J49" s="99"/>
      <c r="K49" s="100"/>
      <c r="L49" s="101">
        <f t="shared" si="0"/>
        <v>0</v>
      </c>
      <c r="M49" s="101">
        <f t="shared" si="1"/>
        <v>0</v>
      </c>
      <c r="N49" s="102"/>
      <c r="O49" s="102"/>
      <c r="P49" s="103"/>
    </row>
    <row r="50" spans="1:16" ht="55.2" x14ac:dyDescent="0.3">
      <c r="A50" s="36">
        <v>2607034</v>
      </c>
      <c r="B50" s="38" t="s">
        <v>307</v>
      </c>
      <c r="C50" s="38">
        <v>70</v>
      </c>
      <c r="D50" s="38" t="s">
        <v>39</v>
      </c>
      <c r="E50" s="38" t="s">
        <v>1025</v>
      </c>
      <c r="F50" s="98"/>
      <c r="G50" s="99"/>
      <c r="H50" s="100"/>
      <c r="I50" s="100"/>
      <c r="J50" s="99"/>
      <c r="K50" s="100"/>
      <c r="L50" s="101">
        <f t="shared" si="0"/>
        <v>0</v>
      </c>
      <c r="M50" s="101">
        <f t="shared" si="1"/>
        <v>0</v>
      </c>
      <c r="N50" s="102"/>
      <c r="O50" s="102"/>
      <c r="P50" s="103"/>
    </row>
    <row r="51" spans="1:16" ht="55.2" x14ac:dyDescent="0.3">
      <c r="A51" s="36">
        <v>2607035</v>
      </c>
      <c r="B51" s="38" t="s">
        <v>308</v>
      </c>
      <c r="C51" s="38">
        <v>100</v>
      </c>
      <c r="D51" s="38" t="s">
        <v>39</v>
      </c>
      <c r="E51" s="38" t="s">
        <v>1025</v>
      </c>
      <c r="F51" s="98"/>
      <c r="G51" s="99"/>
      <c r="H51" s="100"/>
      <c r="I51" s="100"/>
      <c r="J51" s="99"/>
      <c r="K51" s="100"/>
      <c r="L51" s="101">
        <f t="shared" si="0"/>
        <v>0</v>
      </c>
      <c r="M51" s="101">
        <f t="shared" si="1"/>
        <v>0</v>
      </c>
      <c r="N51" s="102"/>
      <c r="O51" s="102"/>
      <c r="P51" s="103"/>
    </row>
    <row r="52" spans="1:16" ht="55.2" x14ac:dyDescent="0.3">
      <c r="A52" s="36">
        <v>2607036</v>
      </c>
      <c r="B52" s="38" t="s">
        <v>309</v>
      </c>
      <c r="C52" s="38">
        <v>50</v>
      </c>
      <c r="D52" s="38" t="s">
        <v>39</v>
      </c>
      <c r="E52" s="38" t="s">
        <v>1025</v>
      </c>
      <c r="F52" s="98"/>
      <c r="G52" s="99"/>
      <c r="H52" s="100"/>
      <c r="I52" s="100"/>
      <c r="J52" s="99"/>
      <c r="K52" s="100"/>
      <c r="L52" s="101">
        <f t="shared" si="0"/>
        <v>0</v>
      </c>
      <c r="M52" s="101">
        <f t="shared" si="1"/>
        <v>0</v>
      </c>
      <c r="N52" s="102"/>
      <c r="O52" s="102"/>
      <c r="P52" s="103"/>
    </row>
    <row r="53" spans="1:16" ht="27.6" x14ac:dyDescent="0.3">
      <c r="A53" s="36">
        <v>2607037</v>
      </c>
      <c r="B53" s="38" t="s">
        <v>310</v>
      </c>
      <c r="C53" s="38">
        <v>20</v>
      </c>
      <c r="D53" s="38" t="s">
        <v>39</v>
      </c>
      <c r="E53" s="38" t="s">
        <v>1025</v>
      </c>
      <c r="F53" s="98"/>
      <c r="G53" s="99"/>
      <c r="H53" s="100"/>
      <c r="I53" s="100"/>
      <c r="J53" s="99"/>
      <c r="K53" s="100"/>
      <c r="L53" s="101">
        <f t="shared" si="0"/>
        <v>0</v>
      </c>
      <c r="M53" s="101">
        <f t="shared" si="1"/>
        <v>0</v>
      </c>
      <c r="N53" s="102"/>
      <c r="O53" s="102"/>
      <c r="P53" s="103"/>
    </row>
    <row r="54" spans="1:16" ht="82.8" x14ac:dyDescent="0.3">
      <c r="A54" s="36">
        <v>2607038</v>
      </c>
      <c r="B54" s="38" t="s">
        <v>311</v>
      </c>
      <c r="C54" s="38">
        <v>45</v>
      </c>
      <c r="D54" s="38" t="s">
        <v>41</v>
      </c>
      <c r="E54" s="38" t="s">
        <v>1025</v>
      </c>
      <c r="F54" s="98"/>
      <c r="G54" s="99"/>
      <c r="H54" s="100"/>
      <c r="I54" s="100"/>
      <c r="J54" s="99"/>
      <c r="K54" s="100"/>
      <c r="L54" s="101">
        <f t="shared" si="0"/>
        <v>0</v>
      </c>
      <c r="M54" s="101">
        <f t="shared" si="1"/>
        <v>0</v>
      </c>
      <c r="N54" s="102"/>
      <c r="O54" s="102"/>
      <c r="P54" s="103"/>
    </row>
    <row r="55" spans="1:16" ht="82.8" x14ac:dyDescent="0.3">
      <c r="A55" s="36">
        <v>2607039</v>
      </c>
      <c r="B55" s="38" t="s">
        <v>312</v>
      </c>
      <c r="C55" s="38">
        <v>25</v>
      </c>
      <c r="D55" s="38" t="s">
        <v>41</v>
      </c>
      <c r="E55" s="38" t="s">
        <v>1025</v>
      </c>
      <c r="F55" s="98"/>
      <c r="G55" s="99"/>
      <c r="H55" s="100"/>
      <c r="I55" s="100"/>
      <c r="J55" s="99"/>
      <c r="K55" s="100"/>
      <c r="L55" s="101">
        <f t="shared" si="0"/>
        <v>0</v>
      </c>
      <c r="M55" s="101">
        <f t="shared" si="1"/>
        <v>0</v>
      </c>
      <c r="N55" s="102"/>
      <c r="O55" s="102"/>
      <c r="P55" s="103"/>
    </row>
    <row r="56" spans="1:16" ht="82.8" x14ac:dyDescent="0.3">
      <c r="A56" s="36">
        <v>2607040</v>
      </c>
      <c r="B56" s="38" t="s">
        <v>313</v>
      </c>
      <c r="C56" s="38">
        <v>20</v>
      </c>
      <c r="D56" s="38" t="s">
        <v>41</v>
      </c>
      <c r="E56" s="38" t="s">
        <v>1025</v>
      </c>
      <c r="F56" s="98"/>
      <c r="G56" s="99"/>
      <c r="H56" s="100"/>
      <c r="I56" s="100"/>
      <c r="J56" s="99"/>
      <c r="K56" s="100"/>
      <c r="L56" s="101">
        <f t="shared" si="0"/>
        <v>0</v>
      </c>
      <c r="M56" s="101">
        <f t="shared" si="1"/>
        <v>0</v>
      </c>
      <c r="N56" s="102"/>
      <c r="O56" s="102"/>
      <c r="P56" s="103"/>
    </row>
    <row r="57" spans="1:16" ht="82.8" x14ac:dyDescent="0.3">
      <c r="A57" s="36">
        <v>2607041</v>
      </c>
      <c r="B57" s="38" t="s">
        <v>314</v>
      </c>
      <c r="C57" s="38">
        <v>5</v>
      </c>
      <c r="D57" s="38" t="s">
        <v>41</v>
      </c>
      <c r="E57" s="38" t="s">
        <v>1025</v>
      </c>
      <c r="F57" s="98"/>
      <c r="G57" s="99"/>
      <c r="H57" s="100"/>
      <c r="I57" s="100"/>
      <c r="J57" s="99"/>
      <c r="K57" s="100"/>
      <c r="L57" s="101">
        <f t="shared" si="0"/>
        <v>0</v>
      </c>
      <c r="M57" s="101">
        <f t="shared" si="1"/>
        <v>0</v>
      </c>
      <c r="N57" s="102"/>
      <c r="O57" s="102"/>
      <c r="P57" s="103"/>
    </row>
    <row r="58" spans="1:16" ht="41.4" x14ac:dyDescent="0.3">
      <c r="A58" s="36">
        <v>2607042</v>
      </c>
      <c r="B58" s="38" t="s">
        <v>317</v>
      </c>
      <c r="C58" s="38">
        <v>2</v>
      </c>
      <c r="D58" s="38" t="s">
        <v>41</v>
      </c>
      <c r="E58" s="38" t="s">
        <v>1025</v>
      </c>
      <c r="F58" s="98"/>
      <c r="G58" s="99"/>
      <c r="H58" s="100"/>
      <c r="I58" s="100"/>
      <c r="J58" s="99"/>
      <c r="K58" s="100"/>
      <c r="L58" s="101">
        <f t="shared" si="0"/>
        <v>0</v>
      </c>
      <c r="M58" s="101">
        <f t="shared" si="1"/>
        <v>0</v>
      </c>
      <c r="N58" s="102"/>
      <c r="O58" s="102"/>
      <c r="P58" s="103"/>
    </row>
    <row r="59" spans="1:16" ht="41.4" x14ac:dyDescent="0.3">
      <c r="A59" s="36">
        <v>2607043</v>
      </c>
      <c r="B59" s="38" t="s">
        <v>318</v>
      </c>
      <c r="C59" s="38">
        <v>10</v>
      </c>
      <c r="D59" s="38" t="s">
        <v>41</v>
      </c>
      <c r="E59" s="38" t="s">
        <v>1025</v>
      </c>
      <c r="F59" s="98"/>
      <c r="G59" s="99"/>
      <c r="H59" s="100"/>
      <c r="I59" s="100"/>
      <c r="J59" s="99"/>
      <c r="K59" s="100"/>
      <c r="L59" s="101">
        <f t="shared" si="0"/>
        <v>0</v>
      </c>
      <c r="M59" s="101">
        <f t="shared" si="1"/>
        <v>0</v>
      </c>
      <c r="N59" s="102"/>
      <c r="O59" s="102"/>
      <c r="P59" s="103"/>
    </row>
    <row r="60" spans="1:16" ht="27.6" x14ac:dyDescent="0.3">
      <c r="A60" s="36">
        <v>2607044</v>
      </c>
      <c r="B60" s="38" t="s">
        <v>319</v>
      </c>
      <c r="C60" s="38">
        <v>480</v>
      </c>
      <c r="D60" s="38" t="s">
        <v>41</v>
      </c>
      <c r="E60" s="38" t="s">
        <v>1025</v>
      </c>
      <c r="F60" s="98"/>
      <c r="G60" s="99"/>
      <c r="H60" s="100"/>
      <c r="I60" s="100"/>
      <c r="J60" s="99"/>
      <c r="K60" s="100"/>
      <c r="L60" s="101">
        <f t="shared" si="0"/>
        <v>0</v>
      </c>
      <c r="M60" s="101">
        <f t="shared" si="1"/>
        <v>0</v>
      </c>
      <c r="N60" s="102"/>
      <c r="O60" s="102"/>
      <c r="P60" s="103"/>
    </row>
    <row r="61" spans="1:16" ht="27.6" x14ac:dyDescent="0.3">
      <c r="A61" s="36">
        <v>2607045</v>
      </c>
      <c r="B61" s="38" t="s">
        <v>320</v>
      </c>
      <c r="C61" s="38">
        <v>2500</v>
      </c>
      <c r="D61" s="38" t="s">
        <v>41</v>
      </c>
      <c r="E61" s="38" t="s">
        <v>1025</v>
      </c>
      <c r="F61" s="98"/>
      <c r="G61" s="99"/>
      <c r="H61" s="100"/>
      <c r="I61" s="100"/>
      <c r="J61" s="99"/>
      <c r="K61" s="100"/>
      <c r="L61" s="101">
        <f t="shared" si="0"/>
        <v>0</v>
      </c>
      <c r="M61" s="101">
        <f t="shared" si="1"/>
        <v>0</v>
      </c>
      <c r="N61" s="102"/>
      <c r="O61" s="102"/>
      <c r="P61" s="103"/>
    </row>
    <row r="62" spans="1:16" ht="27.6" x14ac:dyDescent="0.3">
      <c r="A62" s="36">
        <v>2607046</v>
      </c>
      <c r="B62" s="38" t="s">
        <v>321</v>
      </c>
      <c r="C62" s="38">
        <v>1500</v>
      </c>
      <c r="D62" s="38" t="s">
        <v>41</v>
      </c>
      <c r="E62" s="38" t="s">
        <v>1025</v>
      </c>
      <c r="F62" s="98"/>
      <c r="G62" s="99"/>
      <c r="H62" s="100"/>
      <c r="I62" s="100"/>
      <c r="J62" s="99"/>
      <c r="K62" s="100"/>
      <c r="L62" s="101">
        <f t="shared" si="0"/>
        <v>0</v>
      </c>
      <c r="M62" s="101">
        <f t="shared" si="1"/>
        <v>0</v>
      </c>
      <c r="N62" s="102"/>
      <c r="O62" s="102"/>
      <c r="P62" s="103"/>
    </row>
    <row r="63" spans="1:16" ht="27.6" x14ac:dyDescent="0.3">
      <c r="A63" s="36">
        <v>2607047</v>
      </c>
      <c r="B63" s="38" t="s">
        <v>322</v>
      </c>
      <c r="C63" s="38">
        <v>2500</v>
      </c>
      <c r="D63" s="38" t="s">
        <v>41</v>
      </c>
      <c r="E63" s="38" t="s">
        <v>1025</v>
      </c>
      <c r="F63" s="98"/>
      <c r="G63" s="99"/>
      <c r="H63" s="100"/>
      <c r="I63" s="100"/>
      <c r="J63" s="99"/>
      <c r="K63" s="100"/>
      <c r="L63" s="101">
        <f t="shared" si="0"/>
        <v>0</v>
      </c>
      <c r="M63" s="101">
        <f t="shared" si="1"/>
        <v>0</v>
      </c>
      <c r="N63" s="102"/>
      <c r="O63" s="102"/>
      <c r="P63" s="103"/>
    </row>
    <row r="64" spans="1:16" ht="27.6" x14ac:dyDescent="0.3">
      <c r="A64" s="36">
        <v>2607048</v>
      </c>
      <c r="B64" s="38" t="s">
        <v>323</v>
      </c>
      <c r="C64" s="38">
        <v>12500</v>
      </c>
      <c r="D64" s="38" t="s">
        <v>41</v>
      </c>
      <c r="E64" s="38" t="s">
        <v>1025</v>
      </c>
      <c r="F64" s="98"/>
      <c r="G64" s="99"/>
      <c r="H64" s="100"/>
      <c r="I64" s="100"/>
      <c r="J64" s="99"/>
      <c r="K64" s="100"/>
      <c r="L64" s="101">
        <f t="shared" si="0"/>
        <v>0</v>
      </c>
      <c r="M64" s="101">
        <f t="shared" si="1"/>
        <v>0</v>
      </c>
      <c r="N64" s="102"/>
      <c r="O64" s="102"/>
      <c r="P64" s="103"/>
    </row>
    <row r="65" spans="1:16" ht="27.6" x14ac:dyDescent="0.3">
      <c r="A65" s="36">
        <v>2607049</v>
      </c>
      <c r="B65" s="38" t="s">
        <v>324</v>
      </c>
      <c r="C65" s="38">
        <v>65000</v>
      </c>
      <c r="D65" s="38" t="s">
        <v>41</v>
      </c>
      <c r="E65" s="38" t="s">
        <v>1025</v>
      </c>
      <c r="F65" s="98"/>
      <c r="G65" s="99"/>
      <c r="H65" s="100"/>
      <c r="I65" s="100"/>
      <c r="J65" s="99"/>
      <c r="K65" s="100"/>
      <c r="L65" s="101">
        <f t="shared" si="0"/>
        <v>0</v>
      </c>
      <c r="M65" s="101">
        <f t="shared" si="1"/>
        <v>0</v>
      </c>
      <c r="N65" s="102"/>
      <c r="O65" s="102"/>
      <c r="P65" s="103"/>
    </row>
    <row r="66" spans="1:16" ht="27.6" x14ac:dyDescent="0.3">
      <c r="A66" s="36">
        <v>2607050</v>
      </c>
      <c r="B66" s="38" t="s">
        <v>325</v>
      </c>
      <c r="C66" s="38">
        <v>50000</v>
      </c>
      <c r="D66" s="38" t="s">
        <v>41</v>
      </c>
      <c r="E66" s="38" t="s">
        <v>1025</v>
      </c>
      <c r="F66" s="98"/>
      <c r="G66" s="99"/>
      <c r="H66" s="100"/>
      <c r="I66" s="100"/>
      <c r="J66" s="99"/>
      <c r="K66" s="100"/>
      <c r="L66" s="101">
        <f t="shared" si="0"/>
        <v>0</v>
      </c>
      <c r="M66" s="101">
        <f t="shared" si="1"/>
        <v>0</v>
      </c>
      <c r="N66" s="102"/>
      <c r="O66" s="102"/>
      <c r="P66" s="103"/>
    </row>
    <row r="67" spans="1:16" ht="27.6" x14ac:dyDescent="0.3">
      <c r="A67" s="36">
        <v>2607051</v>
      </c>
      <c r="B67" s="38" t="s">
        <v>326</v>
      </c>
      <c r="C67" s="38">
        <v>400</v>
      </c>
      <c r="D67" s="38" t="s">
        <v>41</v>
      </c>
      <c r="E67" s="38" t="s">
        <v>1025</v>
      </c>
      <c r="F67" s="98"/>
      <c r="G67" s="99"/>
      <c r="H67" s="100"/>
      <c r="I67" s="100"/>
      <c r="J67" s="99"/>
      <c r="K67" s="100"/>
      <c r="L67" s="101">
        <f t="shared" si="0"/>
        <v>0</v>
      </c>
      <c r="M67" s="101">
        <f t="shared" si="1"/>
        <v>0</v>
      </c>
      <c r="N67" s="102"/>
      <c r="O67" s="102"/>
      <c r="P67" s="103"/>
    </row>
    <row r="68" spans="1:16" ht="27.6" x14ac:dyDescent="0.3">
      <c r="A68" s="36">
        <v>2607052</v>
      </c>
      <c r="B68" s="38" t="s">
        <v>327</v>
      </c>
      <c r="C68" s="38">
        <v>20</v>
      </c>
      <c r="D68" s="38" t="s">
        <v>41</v>
      </c>
      <c r="E68" s="38" t="s">
        <v>1025</v>
      </c>
      <c r="F68" s="98"/>
      <c r="G68" s="99"/>
      <c r="H68" s="100"/>
      <c r="I68" s="100"/>
      <c r="J68" s="99"/>
      <c r="K68" s="100"/>
      <c r="L68" s="101">
        <f t="shared" si="0"/>
        <v>0</v>
      </c>
      <c r="M68" s="101">
        <f t="shared" si="1"/>
        <v>0</v>
      </c>
      <c r="N68" s="102"/>
      <c r="O68" s="102"/>
      <c r="P68" s="103"/>
    </row>
    <row r="69" spans="1:16" ht="27.6" x14ac:dyDescent="0.3">
      <c r="A69" s="36">
        <v>2607053</v>
      </c>
      <c r="B69" s="38" t="s">
        <v>328</v>
      </c>
      <c r="C69" s="38">
        <v>5</v>
      </c>
      <c r="D69" s="38" t="s">
        <v>41</v>
      </c>
      <c r="E69" s="38" t="s">
        <v>1025</v>
      </c>
      <c r="F69" s="98"/>
      <c r="G69" s="99"/>
      <c r="H69" s="100"/>
      <c r="I69" s="100"/>
      <c r="J69" s="99"/>
      <c r="K69" s="100"/>
      <c r="L69" s="101">
        <f t="shared" si="0"/>
        <v>0</v>
      </c>
      <c r="M69" s="101">
        <f t="shared" si="1"/>
        <v>0</v>
      </c>
      <c r="N69" s="102"/>
      <c r="O69" s="102"/>
      <c r="P69" s="103"/>
    </row>
    <row r="70" spans="1:16" ht="41.4" x14ac:dyDescent="0.3">
      <c r="A70" s="36">
        <v>2607054</v>
      </c>
      <c r="B70" s="38" t="s">
        <v>329</v>
      </c>
      <c r="C70" s="38">
        <v>1000</v>
      </c>
      <c r="D70" s="38" t="s">
        <v>41</v>
      </c>
      <c r="E70" s="38" t="s">
        <v>1025</v>
      </c>
      <c r="F70" s="98"/>
      <c r="G70" s="99"/>
      <c r="H70" s="100"/>
      <c r="I70" s="100"/>
      <c r="J70" s="99"/>
      <c r="K70" s="100"/>
      <c r="L70" s="101">
        <f t="shared" si="0"/>
        <v>0</v>
      </c>
      <c r="M70" s="101">
        <f t="shared" si="1"/>
        <v>0</v>
      </c>
      <c r="N70" s="102"/>
      <c r="O70" s="102"/>
      <c r="P70" s="103"/>
    </row>
    <row r="71" spans="1:16" ht="41.4" x14ac:dyDescent="0.3">
      <c r="A71" s="36">
        <v>2607055</v>
      </c>
      <c r="B71" s="38" t="s">
        <v>330</v>
      </c>
      <c r="C71" s="38">
        <v>2250</v>
      </c>
      <c r="D71" s="38" t="s">
        <v>41</v>
      </c>
      <c r="E71" s="38" t="s">
        <v>1025</v>
      </c>
      <c r="F71" s="98"/>
      <c r="G71" s="99"/>
      <c r="H71" s="100"/>
      <c r="I71" s="100"/>
      <c r="J71" s="99"/>
      <c r="K71" s="100"/>
      <c r="L71" s="101">
        <f t="shared" si="0"/>
        <v>0</v>
      </c>
      <c r="M71" s="101">
        <f t="shared" si="1"/>
        <v>0</v>
      </c>
      <c r="N71" s="102"/>
      <c r="O71" s="102"/>
      <c r="P71" s="103"/>
    </row>
    <row r="72" spans="1:16" ht="41.4" x14ac:dyDescent="0.3">
      <c r="A72" s="36">
        <v>2607056</v>
      </c>
      <c r="B72" s="38" t="s">
        <v>331</v>
      </c>
      <c r="C72" s="38">
        <v>250</v>
      </c>
      <c r="D72" s="38" t="s">
        <v>41</v>
      </c>
      <c r="E72" s="38" t="s">
        <v>1025</v>
      </c>
      <c r="F72" s="98"/>
      <c r="G72" s="99"/>
      <c r="H72" s="100"/>
      <c r="I72" s="100"/>
      <c r="J72" s="99"/>
      <c r="K72" s="100"/>
      <c r="L72" s="101">
        <f t="shared" si="0"/>
        <v>0</v>
      </c>
      <c r="M72" s="101">
        <f t="shared" si="1"/>
        <v>0</v>
      </c>
      <c r="N72" s="102"/>
      <c r="O72" s="102"/>
      <c r="P72" s="103"/>
    </row>
    <row r="73" spans="1:16" ht="41.4" x14ac:dyDescent="0.3">
      <c r="A73" s="36">
        <v>2607057</v>
      </c>
      <c r="B73" s="38" t="s">
        <v>332</v>
      </c>
      <c r="C73" s="38">
        <v>80</v>
      </c>
      <c r="D73" s="38" t="s">
        <v>41</v>
      </c>
      <c r="E73" s="38" t="s">
        <v>1025</v>
      </c>
      <c r="F73" s="98"/>
      <c r="G73" s="99"/>
      <c r="H73" s="100"/>
      <c r="I73" s="100"/>
      <c r="J73" s="99"/>
      <c r="K73" s="100"/>
      <c r="L73" s="101">
        <f t="shared" si="0"/>
        <v>0</v>
      </c>
      <c r="M73" s="101">
        <f t="shared" si="1"/>
        <v>0</v>
      </c>
      <c r="N73" s="102"/>
      <c r="O73" s="102"/>
      <c r="P73" s="103"/>
    </row>
    <row r="74" spans="1:16" ht="41.4" x14ac:dyDescent="0.3">
      <c r="A74" s="36">
        <v>2607058</v>
      </c>
      <c r="B74" s="38" t="s">
        <v>333</v>
      </c>
      <c r="C74" s="38">
        <v>50</v>
      </c>
      <c r="D74" s="38" t="s">
        <v>7</v>
      </c>
      <c r="E74" s="38" t="s">
        <v>1025</v>
      </c>
      <c r="F74" s="98"/>
      <c r="G74" s="99"/>
      <c r="H74" s="100"/>
      <c r="I74" s="100"/>
      <c r="J74" s="99"/>
      <c r="K74" s="100"/>
      <c r="L74" s="101">
        <f t="shared" si="0"/>
        <v>0</v>
      </c>
      <c r="M74" s="101">
        <f t="shared" si="1"/>
        <v>0</v>
      </c>
      <c r="N74" s="102"/>
      <c r="O74" s="102"/>
      <c r="P74" s="103"/>
    </row>
    <row r="75" spans="1:16" ht="41.4" x14ac:dyDescent="0.3">
      <c r="A75" s="36">
        <v>2607059</v>
      </c>
      <c r="B75" s="38" t="s">
        <v>334</v>
      </c>
      <c r="C75" s="38">
        <v>55</v>
      </c>
      <c r="D75" s="38" t="s">
        <v>7</v>
      </c>
      <c r="E75" s="38" t="s">
        <v>1025</v>
      </c>
      <c r="F75" s="98"/>
      <c r="G75" s="99"/>
      <c r="H75" s="100"/>
      <c r="I75" s="100"/>
      <c r="J75" s="99"/>
      <c r="K75" s="100"/>
      <c r="L75" s="101">
        <f t="shared" si="0"/>
        <v>0</v>
      </c>
      <c r="M75" s="101">
        <f t="shared" si="1"/>
        <v>0</v>
      </c>
      <c r="N75" s="102"/>
      <c r="O75" s="102"/>
      <c r="P75" s="103"/>
    </row>
    <row r="76" spans="1:16" ht="41.4" x14ac:dyDescent="0.3">
      <c r="A76" s="36">
        <v>2607060</v>
      </c>
      <c r="B76" s="38" t="s">
        <v>335</v>
      </c>
      <c r="C76" s="38">
        <v>5</v>
      </c>
      <c r="D76" s="38" t="s">
        <v>7</v>
      </c>
      <c r="E76" s="38" t="s">
        <v>1025</v>
      </c>
      <c r="F76" s="98"/>
      <c r="G76" s="99"/>
      <c r="H76" s="100"/>
      <c r="I76" s="100"/>
      <c r="J76" s="99"/>
      <c r="K76" s="100"/>
      <c r="L76" s="101">
        <f t="shared" si="0"/>
        <v>0</v>
      </c>
      <c r="M76" s="101">
        <f t="shared" si="1"/>
        <v>0</v>
      </c>
      <c r="N76" s="102"/>
      <c r="O76" s="102"/>
      <c r="P76" s="103"/>
    </row>
    <row r="77" spans="1:16" ht="69" x14ac:dyDescent="0.3">
      <c r="A77" s="36">
        <v>2607061</v>
      </c>
      <c r="B77" s="38" t="s">
        <v>344</v>
      </c>
      <c r="C77" s="38">
        <v>2</v>
      </c>
      <c r="D77" s="38" t="s">
        <v>39</v>
      </c>
      <c r="E77" s="38" t="s">
        <v>1025</v>
      </c>
      <c r="F77" s="98"/>
      <c r="G77" s="99"/>
      <c r="H77" s="100"/>
      <c r="I77" s="100"/>
      <c r="J77" s="99"/>
      <c r="K77" s="100"/>
      <c r="L77" s="101">
        <f t="shared" si="0"/>
        <v>0</v>
      </c>
      <c r="M77" s="101">
        <f t="shared" si="1"/>
        <v>0</v>
      </c>
      <c r="N77" s="102"/>
      <c r="O77" s="102"/>
      <c r="P77" s="103"/>
    </row>
    <row r="78" spans="1:16" ht="55.2" x14ac:dyDescent="0.3">
      <c r="A78" s="36">
        <v>2607062</v>
      </c>
      <c r="B78" s="38" t="s">
        <v>345</v>
      </c>
      <c r="C78" s="38">
        <v>1</v>
      </c>
      <c r="D78" s="38" t="s">
        <v>7</v>
      </c>
      <c r="E78" s="38" t="s">
        <v>1025</v>
      </c>
      <c r="F78" s="98"/>
      <c r="G78" s="99"/>
      <c r="H78" s="100"/>
      <c r="I78" s="100"/>
      <c r="J78" s="99"/>
      <c r="K78" s="100"/>
      <c r="L78" s="101">
        <f t="shared" si="0"/>
        <v>0</v>
      </c>
      <c r="M78" s="101">
        <f t="shared" si="1"/>
        <v>0</v>
      </c>
      <c r="N78" s="102"/>
      <c r="O78" s="102"/>
      <c r="P78" s="103"/>
    </row>
    <row r="79" spans="1:16" ht="55.2" x14ac:dyDescent="0.3">
      <c r="A79" s="36">
        <v>2607063</v>
      </c>
      <c r="B79" s="38" t="s">
        <v>346</v>
      </c>
      <c r="C79" s="38">
        <v>40</v>
      </c>
      <c r="D79" s="38" t="s">
        <v>7</v>
      </c>
      <c r="E79" s="38" t="s">
        <v>1025</v>
      </c>
      <c r="F79" s="98"/>
      <c r="G79" s="99"/>
      <c r="H79" s="100"/>
      <c r="I79" s="100"/>
      <c r="J79" s="99"/>
      <c r="K79" s="100"/>
      <c r="L79" s="101">
        <f t="shared" si="0"/>
        <v>0</v>
      </c>
      <c r="M79" s="101">
        <f t="shared" si="1"/>
        <v>0</v>
      </c>
      <c r="N79" s="102"/>
      <c r="O79" s="102"/>
      <c r="P79" s="103"/>
    </row>
    <row r="80" spans="1:16" ht="55.2" x14ac:dyDescent="0.3">
      <c r="A80" s="36">
        <v>2607064</v>
      </c>
      <c r="B80" s="38" t="s">
        <v>347</v>
      </c>
      <c r="C80" s="38">
        <v>50</v>
      </c>
      <c r="D80" s="38" t="s">
        <v>41</v>
      </c>
      <c r="E80" s="38" t="s">
        <v>1025</v>
      </c>
      <c r="F80" s="98"/>
      <c r="G80" s="99"/>
      <c r="H80" s="100"/>
      <c r="I80" s="100"/>
      <c r="J80" s="99"/>
      <c r="K80" s="100"/>
      <c r="L80" s="101">
        <f t="shared" si="0"/>
        <v>0</v>
      </c>
      <c r="M80" s="101">
        <f t="shared" si="1"/>
        <v>0</v>
      </c>
      <c r="N80" s="102"/>
      <c r="O80" s="102"/>
      <c r="P80" s="103"/>
    </row>
    <row r="81" spans="1:16" ht="41.4" x14ac:dyDescent="0.3">
      <c r="A81" s="36">
        <v>2607065</v>
      </c>
      <c r="B81" s="38" t="s">
        <v>348</v>
      </c>
      <c r="C81" s="38">
        <v>150</v>
      </c>
      <c r="D81" s="38" t="s">
        <v>406</v>
      </c>
      <c r="E81" s="38" t="s">
        <v>1025</v>
      </c>
      <c r="F81" s="98"/>
      <c r="G81" s="99"/>
      <c r="H81" s="100"/>
      <c r="I81" s="100"/>
      <c r="J81" s="99"/>
      <c r="K81" s="100"/>
      <c r="L81" s="101">
        <f t="shared" si="0"/>
        <v>0</v>
      </c>
      <c r="M81" s="101">
        <f t="shared" si="1"/>
        <v>0</v>
      </c>
      <c r="N81" s="102"/>
      <c r="O81" s="102"/>
      <c r="P81" s="103"/>
    </row>
    <row r="82" spans="1:16" ht="41.4" x14ac:dyDescent="0.3">
      <c r="A82" s="36">
        <v>2607066</v>
      </c>
      <c r="B82" s="38" t="s">
        <v>349</v>
      </c>
      <c r="C82" s="38">
        <v>50</v>
      </c>
      <c r="D82" s="38" t="s">
        <v>41</v>
      </c>
      <c r="E82" s="38" t="s">
        <v>1025</v>
      </c>
      <c r="F82" s="98"/>
      <c r="G82" s="99"/>
      <c r="H82" s="100"/>
      <c r="I82" s="100"/>
      <c r="J82" s="99"/>
      <c r="K82" s="100"/>
      <c r="L82" s="101">
        <f t="shared" ref="L82:L143" si="2">C82*I82</f>
        <v>0</v>
      </c>
      <c r="M82" s="101">
        <f t="shared" ref="M82:M143" si="3">C82*K82</f>
        <v>0</v>
      </c>
      <c r="N82" s="102"/>
      <c r="O82" s="102"/>
      <c r="P82" s="103"/>
    </row>
    <row r="83" spans="1:16" ht="41.4" x14ac:dyDescent="0.3">
      <c r="A83" s="36">
        <v>2607067</v>
      </c>
      <c r="B83" s="38" t="s">
        <v>350</v>
      </c>
      <c r="C83" s="38">
        <v>250</v>
      </c>
      <c r="D83" s="38" t="s">
        <v>41</v>
      </c>
      <c r="E83" s="38" t="s">
        <v>1025</v>
      </c>
      <c r="F83" s="98"/>
      <c r="G83" s="99"/>
      <c r="H83" s="100"/>
      <c r="I83" s="100"/>
      <c r="J83" s="99"/>
      <c r="K83" s="100"/>
      <c r="L83" s="101">
        <f t="shared" si="2"/>
        <v>0</v>
      </c>
      <c r="M83" s="101">
        <f t="shared" si="3"/>
        <v>0</v>
      </c>
      <c r="N83" s="102"/>
      <c r="O83" s="102"/>
      <c r="P83" s="103"/>
    </row>
    <row r="84" spans="1:16" ht="41.4" x14ac:dyDescent="0.3">
      <c r="A84" s="36">
        <v>2607068</v>
      </c>
      <c r="B84" s="38" t="s">
        <v>351</v>
      </c>
      <c r="C84" s="38">
        <v>100</v>
      </c>
      <c r="D84" s="38" t="s">
        <v>41</v>
      </c>
      <c r="E84" s="38" t="s">
        <v>1025</v>
      </c>
      <c r="F84" s="98"/>
      <c r="G84" s="99"/>
      <c r="H84" s="100"/>
      <c r="I84" s="100"/>
      <c r="J84" s="99"/>
      <c r="K84" s="100"/>
      <c r="L84" s="101">
        <f t="shared" si="2"/>
        <v>0</v>
      </c>
      <c r="M84" s="101">
        <f t="shared" si="3"/>
        <v>0</v>
      </c>
      <c r="N84" s="102"/>
      <c r="O84" s="102"/>
      <c r="P84" s="103"/>
    </row>
    <row r="85" spans="1:16" ht="41.4" x14ac:dyDescent="0.3">
      <c r="A85" s="36">
        <v>2607069</v>
      </c>
      <c r="B85" s="38" t="s">
        <v>352</v>
      </c>
      <c r="C85" s="38">
        <v>250</v>
      </c>
      <c r="D85" s="38" t="s">
        <v>41</v>
      </c>
      <c r="E85" s="38" t="s">
        <v>1025</v>
      </c>
      <c r="F85" s="98"/>
      <c r="G85" s="99"/>
      <c r="H85" s="100"/>
      <c r="I85" s="100"/>
      <c r="J85" s="99"/>
      <c r="K85" s="100"/>
      <c r="L85" s="101">
        <f t="shared" si="2"/>
        <v>0</v>
      </c>
      <c r="M85" s="101">
        <f t="shared" si="3"/>
        <v>0</v>
      </c>
      <c r="N85" s="102"/>
      <c r="O85" s="102"/>
      <c r="P85" s="103"/>
    </row>
    <row r="86" spans="1:16" ht="27.6" x14ac:dyDescent="0.3">
      <c r="A86" s="36">
        <v>2607070</v>
      </c>
      <c r="B86" s="38" t="s">
        <v>353</v>
      </c>
      <c r="C86" s="38">
        <v>180</v>
      </c>
      <c r="D86" s="38" t="s">
        <v>11</v>
      </c>
      <c r="E86" s="38" t="s">
        <v>1025</v>
      </c>
      <c r="F86" s="98"/>
      <c r="G86" s="99"/>
      <c r="H86" s="100"/>
      <c r="I86" s="100"/>
      <c r="J86" s="99"/>
      <c r="K86" s="100"/>
      <c r="L86" s="101">
        <f t="shared" si="2"/>
        <v>0</v>
      </c>
      <c r="M86" s="101">
        <f t="shared" si="3"/>
        <v>0</v>
      </c>
      <c r="N86" s="102"/>
      <c r="O86" s="102"/>
      <c r="P86" s="103"/>
    </row>
    <row r="87" spans="1:16" ht="41.4" x14ac:dyDescent="0.3">
      <c r="A87" s="36">
        <v>2607071</v>
      </c>
      <c r="B87" s="38" t="s">
        <v>354</v>
      </c>
      <c r="C87" s="38">
        <v>25</v>
      </c>
      <c r="D87" s="38" t="s">
        <v>7</v>
      </c>
      <c r="E87" s="38" t="s">
        <v>1025</v>
      </c>
      <c r="F87" s="98"/>
      <c r="G87" s="99"/>
      <c r="H87" s="100"/>
      <c r="I87" s="100"/>
      <c r="J87" s="99"/>
      <c r="K87" s="100"/>
      <c r="L87" s="101">
        <f t="shared" si="2"/>
        <v>0</v>
      </c>
      <c r="M87" s="101">
        <f t="shared" si="3"/>
        <v>0</v>
      </c>
      <c r="N87" s="102"/>
      <c r="O87" s="102"/>
      <c r="P87" s="103"/>
    </row>
    <row r="88" spans="1:16" ht="27.6" x14ac:dyDescent="0.3">
      <c r="A88" s="36">
        <v>2607072</v>
      </c>
      <c r="B88" s="38" t="s">
        <v>355</v>
      </c>
      <c r="C88" s="38">
        <v>5</v>
      </c>
      <c r="D88" s="38" t="s">
        <v>11</v>
      </c>
      <c r="E88" s="38" t="s">
        <v>1025</v>
      </c>
      <c r="F88" s="98"/>
      <c r="G88" s="99"/>
      <c r="H88" s="100"/>
      <c r="I88" s="100"/>
      <c r="J88" s="99"/>
      <c r="K88" s="100"/>
      <c r="L88" s="101">
        <f t="shared" si="2"/>
        <v>0</v>
      </c>
      <c r="M88" s="101">
        <f t="shared" si="3"/>
        <v>0</v>
      </c>
      <c r="N88" s="102"/>
      <c r="O88" s="102"/>
      <c r="P88" s="103"/>
    </row>
    <row r="89" spans="1:16" ht="27.6" x14ac:dyDescent="0.3">
      <c r="A89" s="36">
        <v>2607073</v>
      </c>
      <c r="B89" s="38" t="s">
        <v>356</v>
      </c>
      <c r="C89" s="38">
        <v>10</v>
      </c>
      <c r="D89" s="38" t="s">
        <v>11</v>
      </c>
      <c r="E89" s="38" t="s">
        <v>1025</v>
      </c>
      <c r="F89" s="98"/>
      <c r="G89" s="99"/>
      <c r="H89" s="100"/>
      <c r="I89" s="100"/>
      <c r="J89" s="99"/>
      <c r="K89" s="100"/>
      <c r="L89" s="101">
        <f t="shared" si="2"/>
        <v>0</v>
      </c>
      <c r="M89" s="101">
        <f t="shared" si="3"/>
        <v>0</v>
      </c>
      <c r="N89" s="102"/>
      <c r="O89" s="102"/>
      <c r="P89" s="103"/>
    </row>
    <row r="90" spans="1:16" ht="69" x14ac:dyDescent="0.3">
      <c r="A90" s="36">
        <v>2607074</v>
      </c>
      <c r="B90" s="38" t="s">
        <v>357</v>
      </c>
      <c r="C90" s="38">
        <v>4000</v>
      </c>
      <c r="D90" s="38" t="s">
        <v>41</v>
      </c>
      <c r="E90" s="38" t="s">
        <v>1025</v>
      </c>
      <c r="F90" s="98"/>
      <c r="G90" s="99"/>
      <c r="H90" s="100"/>
      <c r="I90" s="100"/>
      <c r="J90" s="99"/>
      <c r="K90" s="100"/>
      <c r="L90" s="101">
        <f t="shared" si="2"/>
        <v>0</v>
      </c>
      <c r="M90" s="101">
        <f t="shared" si="3"/>
        <v>0</v>
      </c>
      <c r="N90" s="102"/>
      <c r="O90" s="102"/>
      <c r="P90" s="103"/>
    </row>
    <row r="91" spans="1:16" ht="69" x14ac:dyDescent="0.3">
      <c r="A91" s="36">
        <v>2607075</v>
      </c>
      <c r="B91" s="38" t="s">
        <v>358</v>
      </c>
      <c r="C91" s="38">
        <v>500</v>
      </c>
      <c r="D91" s="38" t="s">
        <v>41</v>
      </c>
      <c r="E91" s="38" t="s">
        <v>1025</v>
      </c>
      <c r="F91" s="98"/>
      <c r="G91" s="99"/>
      <c r="H91" s="100"/>
      <c r="I91" s="100"/>
      <c r="J91" s="99"/>
      <c r="K91" s="100"/>
      <c r="L91" s="101">
        <f t="shared" si="2"/>
        <v>0</v>
      </c>
      <c r="M91" s="101">
        <f t="shared" si="3"/>
        <v>0</v>
      </c>
      <c r="N91" s="102"/>
      <c r="O91" s="102"/>
      <c r="P91" s="103"/>
    </row>
    <row r="92" spans="1:16" ht="69" x14ac:dyDescent="0.3">
      <c r="A92" s="36">
        <v>2607076</v>
      </c>
      <c r="B92" s="38" t="s">
        <v>359</v>
      </c>
      <c r="C92" s="38">
        <v>2400</v>
      </c>
      <c r="D92" s="38" t="s">
        <v>41</v>
      </c>
      <c r="E92" s="38" t="s">
        <v>1025</v>
      </c>
      <c r="F92" s="98"/>
      <c r="G92" s="99"/>
      <c r="H92" s="100"/>
      <c r="I92" s="100"/>
      <c r="J92" s="99"/>
      <c r="K92" s="100"/>
      <c r="L92" s="101">
        <f t="shared" si="2"/>
        <v>0</v>
      </c>
      <c r="M92" s="101">
        <f t="shared" si="3"/>
        <v>0</v>
      </c>
      <c r="N92" s="102"/>
      <c r="O92" s="102"/>
      <c r="P92" s="103"/>
    </row>
    <row r="93" spans="1:16" ht="69" x14ac:dyDescent="0.3">
      <c r="A93" s="36">
        <v>2607077</v>
      </c>
      <c r="B93" s="38" t="s">
        <v>360</v>
      </c>
      <c r="C93" s="38">
        <v>9000</v>
      </c>
      <c r="D93" s="38" t="s">
        <v>41</v>
      </c>
      <c r="E93" s="38" t="s">
        <v>1025</v>
      </c>
      <c r="F93" s="98"/>
      <c r="G93" s="99"/>
      <c r="H93" s="100"/>
      <c r="I93" s="100"/>
      <c r="J93" s="99"/>
      <c r="K93" s="100"/>
      <c r="L93" s="101">
        <f t="shared" si="2"/>
        <v>0</v>
      </c>
      <c r="M93" s="101">
        <f t="shared" si="3"/>
        <v>0</v>
      </c>
      <c r="N93" s="102"/>
      <c r="O93" s="102"/>
      <c r="P93" s="103"/>
    </row>
    <row r="94" spans="1:16" ht="27.6" x14ac:dyDescent="0.3">
      <c r="A94" s="36">
        <v>2607078</v>
      </c>
      <c r="B94" s="38" t="s">
        <v>361</v>
      </c>
      <c r="C94" s="38">
        <v>150</v>
      </c>
      <c r="D94" s="38" t="s">
        <v>41</v>
      </c>
      <c r="E94" s="38" t="s">
        <v>1025</v>
      </c>
      <c r="F94" s="98"/>
      <c r="G94" s="99"/>
      <c r="H94" s="100"/>
      <c r="I94" s="100"/>
      <c r="J94" s="99"/>
      <c r="K94" s="100"/>
      <c r="L94" s="101">
        <f t="shared" si="2"/>
        <v>0</v>
      </c>
      <c r="M94" s="101">
        <f t="shared" si="3"/>
        <v>0</v>
      </c>
      <c r="N94" s="102"/>
      <c r="O94" s="102"/>
      <c r="P94" s="103"/>
    </row>
    <row r="95" spans="1:16" ht="55.2" x14ac:dyDescent="0.3">
      <c r="A95" s="36">
        <v>2607079</v>
      </c>
      <c r="B95" s="38" t="s">
        <v>362</v>
      </c>
      <c r="C95" s="38">
        <v>1500</v>
      </c>
      <c r="D95" s="38" t="s">
        <v>41</v>
      </c>
      <c r="E95" s="38" t="s">
        <v>1025</v>
      </c>
      <c r="F95" s="98"/>
      <c r="G95" s="99"/>
      <c r="H95" s="100"/>
      <c r="I95" s="100"/>
      <c r="J95" s="99"/>
      <c r="K95" s="100"/>
      <c r="L95" s="101">
        <f t="shared" si="2"/>
        <v>0</v>
      </c>
      <c r="M95" s="101">
        <f t="shared" si="3"/>
        <v>0</v>
      </c>
      <c r="N95" s="102"/>
      <c r="O95" s="102"/>
      <c r="P95" s="103"/>
    </row>
    <row r="96" spans="1:16" ht="55.2" x14ac:dyDescent="0.3">
      <c r="A96" s="36">
        <v>2607080</v>
      </c>
      <c r="B96" s="38" t="s">
        <v>363</v>
      </c>
      <c r="C96" s="38">
        <v>2250</v>
      </c>
      <c r="D96" s="38" t="s">
        <v>41</v>
      </c>
      <c r="E96" s="38" t="s">
        <v>1025</v>
      </c>
      <c r="F96" s="98"/>
      <c r="G96" s="99"/>
      <c r="H96" s="100"/>
      <c r="I96" s="100"/>
      <c r="J96" s="99"/>
      <c r="K96" s="100"/>
      <c r="L96" s="101">
        <f t="shared" si="2"/>
        <v>0</v>
      </c>
      <c r="M96" s="101">
        <f t="shared" si="3"/>
        <v>0</v>
      </c>
      <c r="N96" s="102"/>
      <c r="O96" s="102"/>
      <c r="P96" s="103"/>
    </row>
    <row r="97" spans="1:16" ht="69" x14ac:dyDescent="0.3">
      <c r="A97" s="36">
        <v>2607081</v>
      </c>
      <c r="B97" s="38" t="s">
        <v>364</v>
      </c>
      <c r="C97" s="38">
        <v>2000</v>
      </c>
      <c r="D97" s="38" t="s">
        <v>41</v>
      </c>
      <c r="E97" s="38" t="s">
        <v>1025</v>
      </c>
      <c r="F97" s="98"/>
      <c r="G97" s="99"/>
      <c r="H97" s="100"/>
      <c r="I97" s="100"/>
      <c r="J97" s="99"/>
      <c r="K97" s="100"/>
      <c r="L97" s="101">
        <f t="shared" si="2"/>
        <v>0</v>
      </c>
      <c r="M97" s="101">
        <f t="shared" si="3"/>
        <v>0</v>
      </c>
      <c r="N97" s="102"/>
      <c r="O97" s="102"/>
      <c r="P97" s="103"/>
    </row>
    <row r="98" spans="1:16" ht="69" x14ac:dyDescent="0.3">
      <c r="A98" s="36">
        <v>2607082</v>
      </c>
      <c r="B98" s="38" t="s">
        <v>365</v>
      </c>
      <c r="C98" s="38">
        <v>5500</v>
      </c>
      <c r="D98" s="38" t="s">
        <v>41</v>
      </c>
      <c r="E98" s="38" t="s">
        <v>1025</v>
      </c>
      <c r="F98" s="98"/>
      <c r="G98" s="99"/>
      <c r="H98" s="100"/>
      <c r="I98" s="100"/>
      <c r="J98" s="99"/>
      <c r="K98" s="100"/>
      <c r="L98" s="101">
        <f t="shared" si="2"/>
        <v>0</v>
      </c>
      <c r="M98" s="101">
        <f t="shared" si="3"/>
        <v>0</v>
      </c>
      <c r="N98" s="102"/>
      <c r="O98" s="102"/>
      <c r="P98" s="103"/>
    </row>
    <row r="99" spans="1:16" ht="27.6" x14ac:dyDescent="0.3">
      <c r="A99" s="36">
        <v>2607083</v>
      </c>
      <c r="B99" s="38" t="s">
        <v>366</v>
      </c>
      <c r="C99" s="38">
        <v>100</v>
      </c>
      <c r="D99" s="38" t="s">
        <v>41</v>
      </c>
      <c r="E99" s="38" t="s">
        <v>1025</v>
      </c>
      <c r="F99" s="98"/>
      <c r="G99" s="99"/>
      <c r="H99" s="100"/>
      <c r="I99" s="100"/>
      <c r="J99" s="99"/>
      <c r="K99" s="100"/>
      <c r="L99" s="101">
        <f t="shared" si="2"/>
        <v>0</v>
      </c>
      <c r="M99" s="101">
        <f t="shared" si="3"/>
        <v>0</v>
      </c>
      <c r="N99" s="102"/>
      <c r="O99" s="102"/>
      <c r="P99" s="103"/>
    </row>
    <row r="100" spans="1:16" ht="27.6" x14ac:dyDescent="0.3">
      <c r="A100" s="36">
        <v>2607084</v>
      </c>
      <c r="B100" s="38" t="s">
        <v>367</v>
      </c>
      <c r="C100" s="38">
        <v>50</v>
      </c>
      <c r="D100" s="38" t="s">
        <v>41</v>
      </c>
      <c r="E100" s="38" t="s">
        <v>1025</v>
      </c>
      <c r="F100" s="98"/>
      <c r="G100" s="99"/>
      <c r="H100" s="100"/>
      <c r="I100" s="100"/>
      <c r="J100" s="99"/>
      <c r="K100" s="100"/>
      <c r="L100" s="101">
        <f t="shared" si="2"/>
        <v>0</v>
      </c>
      <c r="M100" s="101">
        <f t="shared" si="3"/>
        <v>0</v>
      </c>
      <c r="N100" s="102"/>
      <c r="O100" s="102"/>
      <c r="P100" s="103"/>
    </row>
    <row r="101" spans="1:16" ht="27.6" x14ac:dyDescent="0.3">
      <c r="A101" s="36">
        <v>2607085</v>
      </c>
      <c r="B101" s="38" t="s">
        <v>368</v>
      </c>
      <c r="C101" s="38">
        <v>50</v>
      </c>
      <c r="D101" s="38" t="s">
        <v>41</v>
      </c>
      <c r="E101" s="38" t="s">
        <v>1025</v>
      </c>
      <c r="F101" s="98"/>
      <c r="G101" s="99"/>
      <c r="H101" s="100"/>
      <c r="I101" s="100"/>
      <c r="J101" s="99"/>
      <c r="K101" s="100"/>
      <c r="L101" s="101">
        <f t="shared" si="2"/>
        <v>0</v>
      </c>
      <c r="M101" s="101">
        <f t="shared" si="3"/>
        <v>0</v>
      </c>
      <c r="N101" s="102"/>
      <c r="O101" s="102"/>
      <c r="P101" s="103"/>
    </row>
    <row r="102" spans="1:16" ht="55.2" x14ac:dyDescent="0.3">
      <c r="A102" s="36">
        <v>2607086</v>
      </c>
      <c r="B102" s="38" t="s">
        <v>315</v>
      </c>
      <c r="C102" s="38">
        <v>960</v>
      </c>
      <c r="D102" s="38" t="s">
        <v>41</v>
      </c>
      <c r="E102" s="38" t="s">
        <v>1025</v>
      </c>
      <c r="F102" s="98"/>
      <c r="G102" s="99"/>
      <c r="H102" s="100"/>
      <c r="I102" s="100"/>
      <c r="J102" s="99"/>
      <c r="K102" s="100"/>
      <c r="L102" s="101">
        <f t="shared" si="2"/>
        <v>0</v>
      </c>
      <c r="M102" s="101">
        <f t="shared" si="3"/>
        <v>0</v>
      </c>
      <c r="N102" s="102"/>
      <c r="O102" s="102"/>
      <c r="P102" s="103"/>
    </row>
    <row r="103" spans="1:16" ht="55.2" x14ac:dyDescent="0.3">
      <c r="A103" s="36">
        <v>2607087</v>
      </c>
      <c r="B103" s="38" t="s">
        <v>316</v>
      </c>
      <c r="C103" s="38">
        <v>240</v>
      </c>
      <c r="D103" s="38" t="s">
        <v>41</v>
      </c>
      <c r="E103" s="38" t="s">
        <v>1025</v>
      </c>
      <c r="F103" s="98"/>
      <c r="G103" s="99"/>
      <c r="H103" s="100"/>
      <c r="I103" s="100"/>
      <c r="J103" s="99"/>
      <c r="K103" s="100"/>
      <c r="L103" s="101">
        <f t="shared" si="2"/>
        <v>0</v>
      </c>
      <c r="M103" s="101">
        <f t="shared" si="3"/>
        <v>0</v>
      </c>
      <c r="N103" s="102"/>
      <c r="O103" s="102"/>
      <c r="P103" s="103"/>
    </row>
    <row r="104" spans="1:16" ht="55.2" x14ac:dyDescent="0.3">
      <c r="A104" s="36">
        <v>2607088</v>
      </c>
      <c r="B104" s="38" t="s">
        <v>375</v>
      </c>
      <c r="C104" s="38">
        <v>240</v>
      </c>
      <c r="D104" s="38" t="s">
        <v>41</v>
      </c>
      <c r="E104" s="38" t="s">
        <v>1025</v>
      </c>
      <c r="F104" s="98"/>
      <c r="G104" s="99"/>
      <c r="H104" s="100"/>
      <c r="I104" s="100"/>
      <c r="J104" s="99"/>
      <c r="K104" s="100"/>
      <c r="L104" s="101">
        <f t="shared" si="2"/>
        <v>0</v>
      </c>
      <c r="M104" s="101">
        <f t="shared" si="3"/>
        <v>0</v>
      </c>
      <c r="N104" s="102"/>
      <c r="O104" s="102"/>
      <c r="P104" s="103"/>
    </row>
    <row r="105" spans="1:16" ht="208.2" customHeight="1" x14ac:dyDescent="0.3">
      <c r="A105" s="36">
        <v>2607089</v>
      </c>
      <c r="B105" s="38" t="s">
        <v>422</v>
      </c>
      <c r="C105" s="38">
        <v>50</v>
      </c>
      <c r="D105" s="38" t="s">
        <v>41</v>
      </c>
      <c r="E105" s="38" t="s">
        <v>1025</v>
      </c>
      <c r="F105" s="98"/>
      <c r="G105" s="99"/>
      <c r="H105" s="100"/>
      <c r="I105" s="100"/>
      <c r="J105" s="99"/>
      <c r="K105" s="100"/>
      <c r="L105" s="101">
        <f t="shared" si="2"/>
        <v>0</v>
      </c>
      <c r="M105" s="101">
        <f t="shared" si="3"/>
        <v>0</v>
      </c>
      <c r="N105" s="102"/>
      <c r="O105" s="102"/>
      <c r="P105" s="103"/>
    </row>
    <row r="106" spans="1:16" ht="55.2" x14ac:dyDescent="0.3">
      <c r="A106" s="36">
        <v>2607090</v>
      </c>
      <c r="B106" s="40" t="s">
        <v>524</v>
      </c>
      <c r="C106" s="41">
        <v>1650</v>
      </c>
      <c r="D106" s="41" t="s">
        <v>41</v>
      </c>
      <c r="E106" s="38" t="s">
        <v>1025</v>
      </c>
      <c r="F106" s="98"/>
      <c r="G106" s="99"/>
      <c r="H106" s="100"/>
      <c r="I106" s="100"/>
      <c r="J106" s="99"/>
      <c r="K106" s="100"/>
      <c r="L106" s="101">
        <f t="shared" si="2"/>
        <v>0</v>
      </c>
      <c r="M106" s="101">
        <f t="shared" si="3"/>
        <v>0</v>
      </c>
      <c r="N106" s="102"/>
      <c r="O106" s="102"/>
      <c r="P106" s="103"/>
    </row>
    <row r="107" spans="1:16" ht="55.2" x14ac:dyDescent="0.3">
      <c r="A107" s="36">
        <v>2607091</v>
      </c>
      <c r="B107" s="40" t="s">
        <v>525</v>
      </c>
      <c r="C107" s="41">
        <v>60</v>
      </c>
      <c r="D107" s="41" t="s">
        <v>41</v>
      </c>
      <c r="E107" s="38" t="s">
        <v>1025</v>
      </c>
      <c r="F107" s="98"/>
      <c r="G107" s="99"/>
      <c r="H107" s="100"/>
      <c r="I107" s="100"/>
      <c r="J107" s="99"/>
      <c r="K107" s="100"/>
      <c r="L107" s="101">
        <f t="shared" si="2"/>
        <v>0</v>
      </c>
      <c r="M107" s="101">
        <f t="shared" si="3"/>
        <v>0</v>
      </c>
      <c r="N107" s="102"/>
      <c r="O107" s="102"/>
      <c r="P107" s="103"/>
    </row>
    <row r="108" spans="1:16" ht="55.2" x14ac:dyDescent="0.3">
      <c r="A108" s="36">
        <v>2607092</v>
      </c>
      <c r="B108" s="40" t="s">
        <v>526</v>
      </c>
      <c r="C108" s="41">
        <v>120</v>
      </c>
      <c r="D108" s="41" t="s">
        <v>41</v>
      </c>
      <c r="E108" s="38" t="s">
        <v>1025</v>
      </c>
      <c r="F108" s="98"/>
      <c r="G108" s="99"/>
      <c r="H108" s="100"/>
      <c r="I108" s="100"/>
      <c r="J108" s="99"/>
      <c r="K108" s="100"/>
      <c r="L108" s="101">
        <f t="shared" si="2"/>
        <v>0</v>
      </c>
      <c r="M108" s="101">
        <f t="shared" si="3"/>
        <v>0</v>
      </c>
      <c r="N108" s="102"/>
      <c r="O108" s="102"/>
      <c r="P108" s="103"/>
    </row>
    <row r="109" spans="1:16" ht="27.6" x14ac:dyDescent="0.3">
      <c r="A109" s="36">
        <v>2607093</v>
      </c>
      <c r="B109" s="40" t="s">
        <v>527</v>
      </c>
      <c r="C109" s="41">
        <v>180</v>
      </c>
      <c r="D109" s="41" t="s">
        <v>41</v>
      </c>
      <c r="E109" s="38" t="s">
        <v>1025</v>
      </c>
      <c r="F109" s="98"/>
      <c r="G109" s="99"/>
      <c r="H109" s="100"/>
      <c r="I109" s="100"/>
      <c r="J109" s="99"/>
      <c r="K109" s="100"/>
      <c r="L109" s="101">
        <f t="shared" si="2"/>
        <v>0</v>
      </c>
      <c r="M109" s="101">
        <f t="shared" si="3"/>
        <v>0</v>
      </c>
      <c r="N109" s="102"/>
      <c r="O109" s="102"/>
      <c r="P109" s="103"/>
    </row>
    <row r="110" spans="1:16" ht="27.6" x14ac:dyDescent="0.3">
      <c r="A110" s="36">
        <v>2607094</v>
      </c>
      <c r="B110" s="40" t="s">
        <v>528</v>
      </c>
      <c r="C110" s="41">
        <v>120</v>
      </c>
      <c r="D110" s="41" t="s">
        <v>41</v>
      </c>
      <c r="E110" s="38" t="s">
        <v>1025</v>
      </c>
      <c r="F110" s="98"/>
      <c r="G110" s="99"/>
      <c r="H110" s="100"/>
      <c r="I110" s="100"/>
      <c r="J110" s="99"/>
      <c r="K110" s="100"/>
      <c r="L110" s="101">
        <f t="shared" si="2"/>
        <v>0</v>
      </c>
      <c r="M110" s="101">
        <f t="shared" si="3"/>
        <v>0</v>
      </c>
      <c r="N110" s="102"/>
      <c r="O110" s="102"/>
      <c r="P110" s="103"/>
    </row>
    <row r="111" spans="1:16" ht="27.6" x14ac:dyDescent="0.3">
      <c r="A111" s="36">
        <v>2607095</v>
      </c>
      <c r="B111" s="40" t="s">
        <v>529</v>
      </c>
      <c r="C111" s="41">
        <v>140</v>
      </c>
      <c r="D111" s="41" t="s">
        <v>41</v>
      </c>
      <c r="E111" s="38" t="s">
        <v>1025</v>
      </c>
      <c r="F111" s="98"/>
      <c r="G111" s="99"/>
      <c r="H111" s="100"/>
      <c r="I111" s="100"/>
      <c r="J111" s="99"/>
      <c r="K111" s="100"/>
      <c r="L111" s="101">
        <f t="shared" si="2"/>
        <v>0</v>
      </c>
      <c r="M111" s="101">
        <f t="shared" si="3"/>
        <v>0</v>
      </c>
      <c r="N111" s="102"/>
      <c r="O111" s="102"/>
      <c r="P111" s="103"/>
    </row>
    <row r="112" spans="1:16" ht="41.4" x14ac:dyDescent="0.3">
      <c r="A112" s="36">
        <v>2607096</v>
      </c>
      <c r="B112" s="40" t="s">
        <v>530</v>
      </c>
      <c r="C112" s="41">
        <v>3000</v>
      </c>
      <c r="D112" s="41" t="s">
        <v>41</v>
      </c>
      <c r="E112" s="38" t="s">
        <v>1025</v>
      </c>
      <c r="F112" s="98"/>
      <c r="G112" s="99"/>
      <c r="H112" s="100"/>
      <c r="I112" s="100"/>
      <c r="J112" s="99"/>
      <c r="K112" s="100"/>
      <c r="L112" s="101">
        <f t="shared" si="2"/>
        <v>0</v>
      </c>
      <c r="M112" s="101">
        <f t="shared" si="3"/>
        <v>0</v>
      </c>
      <c r="N112" s="102"/>
      <c r="O112" s="102"/>
      <c r="P112" s="103"/>
    </row>
    <row r="113" spans="1:16" ht="27.6" x14ac:dyDescent="0.3">
      <c r="A113" s="36">
        <v>2607097</v>
      </c>
      <c r="B113" s="40" t="s">
        <v>531</v>
      </c>
      <c r="C113" s="41">
        <v>100</v>
      </c>
      <c r="D113" s="41" t="s">
        <v>41</v>
      </c>
      <c r="E113" s="38" t="s">
        <v>1025</v>
      </c>
      <c r="F113" s="98"/>
      <c r="G113" s="99"/>
      <c r="H113" s="100"/>
      <c r="I113" s="100"/>
      <c r="J113" s="99"/>
      <c r="K113" s="100"/>
      <c r="L113" s="101">
        <f t="shared" si="2"/>
        <v>0</v>
      </c>
      <c r="M113" s="101">
        <f t="shared" si="3"/>
        <v>0</v>
      </c>
      <c r="N113" s="102"/>
      <c r="O113" s="102"/>
      <c r="P113" s="103"/>
    </row>
    <row r="114" spans="1:16" ht="82.8" x14ac:dyDescent="0.3">
      <c r="A114" s="36">
        <v>2607098</v>
      </c>
      <c r="B114" s="40" t="s">
        <v>336</v>
      </c>
      <c r="C114" s="41">
        <v>325</v>
      </c>
      <c r="D114" s="41" t="s">
        <v>41</v>
      </c>
      <c r="E114" s="38" t="s">
        <v>1025</v>
      </c>
      <c r="F114" s="98"/>
      <c r="G114" s="99"/>
      <c r="H114" s="100"/>
      <c r="I114" s="100"/>
      <c r="J114" s="99"/>
      <c r="K114" s="100"/>
      <c r="L114" s="101">
        <f t="shared" si="2"/>
        <v>0</v>
      </c>
      <c r="M114" s="101">
        <f t="shared" si="3"/>
        <v>0</v>
      </c>
      <c r="N114" s="102"/>
      <c r="O114" s="102"/>
      <c r="P114" s="103"/>
    </row>
    <row r="115" spans="1:16" ht="69" x14ac:dyDescent="0.3">
      <c r="A115" s="36">
        <v>2607099</v>
      </c>
      <c r="B115" s="40" t="s">
        <v>532</v>
      </c>
      <c r="C115" s="41">
        <v>300</v>
      </c>
      <c r="D115" s="41" t="s">
        <v>41</v>
      </c>
      <c r="E115" s="38" t="s">
        <v>1025</v>
      </c>
      <c r="F115" s="98"/>
      <c r="G115" s="99"/>
      <c r="H115" s="100"/>
      <c r="I115" s="100"/>
      <c r="J115" s="99"/>
      <c r="K115" s="100"/>
      <c r="L115" s="101">
        <f t="shared" si="2"/>
        <v>0</v>
      </c>
      <c r="M115" s="101">
        <f t="shared" si="3"/>
        <v>0</v>
      </c>
      <c r="N115" s="102"/>
      <c r="O115" s="102"/>
      <c r="P115" s="103"/>
    </row>
    <row r="116" spans="1:16" ht="82.8" x14ac:dyDescent="0.3">
      <c r="A116" s="36">
        <v>2607100</v>
      </c>
      <c r="B116" s="40" t="s">
        <v>337</v>
      </c>
      <c r="C116" s="41">
        <v>350</v>
      </c>
      <c r="D116" s="41" t="s">
        <v>41</v>
      </c>
      <c r="E116" s="38" t="s">
        <v>1025</v>
      </c>
      <c r="F116" s="98"/>
      <c r="G116" s="99"/>
      <c r="H116" s="100"/>
      <c r="I116" s="100"/>
      <c r="J116" s="99"/>
      <c r="K116" s="100"/>
      <c r="L116" s="101">
        <f t="shared" si="2"/>
        <v>0</v>
      </c>
      <c r="M116" s="101">
        <f t="shared" si="3"/>
        <v>0</v>
      </c>
      <c r="N116" s="102"/>
      <c r="O116" s="102"/>
      <c r="P116" s="103"/>
    </row>
    <row r="117" spans="1:16" ht="69" x14ac:dyDescent="0.3">
      <c r="A117" s="36">
        <v>2607101</v>
      </c>
      <c r="B117" s="40" t="s">
        <v>343</v>
      </c>
      <c r="C117" s="41">
        <v>12550</v>
      </c>
      <c r="D117" s="41" t="s">
        <v>41</v>
      </c>
      <c r="E117" s="38" t="s">
        <v>1025</v>
      </c>
      <c r="F117" s="98"/>
      <c r="G117" s="99"/>
      <c r="H117" s="100"/>
      <c r="I117" s="100"/>
      <c r="J117" s="99"/>
      <c r="K117" s="100"/>
      <c r="L117" s="101">
        <f t="shared" si="2"/>
        <v>0</v>
      </c>
      <c r="M117" s="101">
        <f t="shared" si="3"/>
        <v>0</v>
      </c>
      <c r="N117" s="102"/>
      <c r="O117" s="102"/>
      <c r="P117" s="103"/>
    </row>
    <row r="118" spans="1:16" ht="69" x14ac:dyDescent="0.3">
      <c r="A118" s="36">
        <v>2607102</v>
      </c>
      <c r="B118" s="40" t="s">
        <v>338</v>
      </c>
      <c r="C118" s="41">
        <v>5275</v>
      </c>
      <c r="D118" s="41" t="s">
        <v>41</v>
      </c>
      <c r="E118" s="38" t="s">
        <v>1025</v>
      </c>
      <c r="F118" s="98"/>
      <c r="G118" s="99"/>
      <c r="H118" s="100"/>
      <c r="I118" s="100"/>
      <c r="J118" s="99"/>
      <c r="K118" s="100"/>
      <c r="L118" s="101">
        <f t="shared" si="2"/>
        <v>0</v>
      </c>
      <c r="M118" s="101">
        <f t="shared" si="3"/>
        <v>0</v>
      </c>
      <c r="N118" s="102"/>
      <c r="O118" s="102"/>
      <c r="P118" s="103"/>
    </row>
    <row r="119" spans="1:16" ht="69" x14ac:dyDescent="0.3">
      <c r="A119" s="36">
        <v>2607103</v>
      </c>
      <c r="B119" s="40" t="s">
        <v>339</v>
      </c>
      <c r="C119" s="41">
        <v>3650</v>
      </c>
      <c r="D119" s="41" t="s">
        <v>41</v>
      </c>
      <c r="E119" s="38" t="s">
        <v>1025</v>
      </c>
      <c r="F119" s="98"/>
      <c r="G119" s="99"/>
      <c r="H119" s="100"/>
      <c r="I119" s="100"/>
      <c r="J119" s="99"/>
      <c r="K119" s="100"/>
      <c r="L119" s="101">
        <f t="shared" si="2"/>
        <v>0</v>
      </c>
      <c r="M119" s="101">
        <f t="shared" si="3"/>
        <v>0</v>
      </c>
      <c r="N119" s="102"/>
      <c r="O119" s="102"/>
      <c r="P119" s="103"/>
    </row>
    <row r="120" spans="1:16" ht="69" x14ac:dyDescent="0.3">
      <c r="A120" s="36">
        <v>2607104</v>
      </c>
      <c r="B120" s="40" t="s">
        <v>340</v>
      </c>
      <c r="C120" s="41">
        <v>1775</v>
      </c>
      <c r="D120" s="41" t="s">
        <v>41</v>
      </c>
      <c r="E120" s="38" t="s">
        <v>1025</v>
      </c>
      <c r="F120" s="98"/>
      <c r="G120" s="99"/>
      <c r="H120" s="100"/>
      <c r="I120" s="100"/>
      <c r="J120" s="99"/>
      <c r="K120" s="100"/>
      <c r="L120" s="101">
        <f t="shared" si="2"/>
        <v>0</v>
      </c>
      <c r="M120" s="101">
        <f t="shared" si="3"/>
        <v>0</v>
      </c>
      <c r="N120" s="102"/>
      <c r="O120" s="102"/>
      <c r="P120" s="103"/>
    </row>
    <row r="121" spans="1:16" ht="69" x14ac:dyDescent="0.3">
      <c r="A121" s="36">
        <v>2607105</v>
      </c>
      <c r="B121" s="40" t="s">
        <v>341</v>
      </c>
      <c r="C121" s="41">
        <v>1350</v>
      </c>
      <c r="D121" s="41" t="s">
        <v>41</v>
      </c>
      <c r="E121" s="38" t="s">
        <v>1025</v>
      </c>
      <c r="F121" s="98"/>
      <c r="G121" s="99"/>
      <c r="H121" s="100"/>
      <c r="I121" s="100"/>
      <c r="J121" s="99"/>
      <c r="K121" s="100"/>
      <c r="L121" s="101">
        <f t="shared" si="2"/>
        <v>0</v>
      </c>
      <c r="M121" s="101">
        <f t="shared" si="3"/>
        <v>0</v>
      </c>
      <c r="N121" s="102"/>
      <c r="O121" s="102"/>
      <c r="P121" s="103"/>
    </row>
    <row r="122" spans="1:16" ht="69" x14ac:dyDescent="0.3">
      <c r="A122" s="36">
        <v>2607106</v>
      </c>
      <c r="B122" s="40" t="s">
        <v>342</v>
      </c>
      <c r="C122" s="41">
        <v>675</v>
      </c>
      <c r="D122" s="41" t="s">
        <v>41</v>
      </c>
      <c r="E122" s="38" t="s">
        <v>1025</v>
      </c>
      <c r="F122" s="98"/>
      <c r="G122" s="99"/>
      <c r="H122" s="100"/>
      <c r="I122" s="100"/>
      <c r="J122" s="99"/>
      <c r="K122" s="100"/>
      <c r="L122" s="101">
        <f t="shared" si="2"/>
        <v>0</v>
      </c>
      <c r="M122" s="101">
        <f t="shared" si="3"/>
        <v>0</v>
      </c>
      <c r="N122" s="102"/>
      <c r="O122" s="102"/>
      <c r="P122" s="103"/>
    </row>
    <row r="123" spans="1:16" ht="69" x14ac:dyDescent="0.3">
      <c r="A123" s="36">
        <v>2607107</v>
      </c>
      <c r="B123" s="40" t="s">
        <v>533</v>
      </c>
      <c r="C123" s="41">
        <v>4</v>
      </c>
      <c r="D123" s="41" t="s">
        <v>41</v>
      </c>
      <c r="E123" s="38" t="s">
        <v>1025</v>
      </c>
      <c r="F123" s="98"/>
      <c r="G123" s="99"/>
      <c r="H123" s="100"/>
      <c r="I123" s="100"/>
      <c r="J123" s="99"/>
      <c r="K123" s="100"/>
      <c r="L123" s="101">
        <f t="shared" si="2"/>
        <v>0</v>
      </c>
      <c r="M123" s="101">
        <f t="shared" si="3"/>
        <v>0</v>
      </c>
      <c r="N123" s="102"/>
      <c r="O123" s="102"/>
      <c r="P123" s="103"/>
    </row>
    <row r="124" spans="1:16" ht="41.4" x14ac:dyDescent="0.3">
      <c r="A124" s="36">
        <v>2607108</v>
      </c>
      <c r="B124" s="40" t="s">
        <v>534</v>
      </c>
      <c r="C124" s="41">
        <v>1</v>
      </c>
      <c r="D124" s="41" t="s">
        <v>41</v>
      </c>
      <c r="E124" s="38" t="s">
        <v>1025</v>
      </c>
      <c r="F124" s="98"/>
      <c r="G124" s="99"/>
      <c r="H124" s="100"/>
      <c r="I124" s="100"/>
      <c r="J124" s="99"/>
      <c r="K124" s="100"/>
      <c r="L124" s="101">
        <f t="shared" si="2"/>
        <v>0</v>
      </c>
      <c r="M124" s="101">
        <f t="shared" si="3"/>
        <v>0</v>
      </c>
      <c r="N124" s="102"/>
      <c r="O124" s="102"/>
      <c r="P124" s="103"/>
    </row>
    <row r="125" spans="1:16" ht="41.4" x14ac:dyDescent="0.3">
      <c r="A125" s="36">
        <v>2607109</v>
      </c>
      <c r="B125" s="40" t="s">
        <v>535</v>
      </c>
      <c r="C125" s="41">
        <v>1</v>
      </c>
      <c r="D125" s="41" t="s">
        <v>41</v>
      </c>
      <c r="E125" s="38" t="s">
        <v>1025</v>
      </c>
      <c r="F125" s="98"/>
      <c r="G125" s="99"/>
      <c r="H125" s="100"/>
      <c r="I125" s="100"/>
      <c r="J125" s="99"/>
      <c r="K125" s="100"/>
      <c r="L125" s="101">
        <f t="shared" si="2"/>
        <v>0</v>
      </c>
      <c r="M125" s="101">
        <f t="shared" si="3"/>
        <v>0</v>
      </c>
      <c r="N125" s="102"/>
      <c r="O125" s="102"/>
      <c r="P125" s="103"/>
    </row>
    <row r="126" spans="1:16" ht="27.6" x14ac:dyDescent="0.3">
      <c r="A126" s="36">
        <v>2607110</v>
      </c>
      <c r="B126" s="40" t="s">
        <v>268</v>
      </c>
      <c r="C126" s="41">
        <v>55</v>
      </c>
      <c r="D126" s="41" t="s">
        <v>41</v>
      </c>
      <c r="E126" s="38" t="s">
        <v>1025</v>
      </c>
      <c r="F126" s="98"/>
      <c r="G126" s="99"/>
      <c r="H126" s="100"/>
      <c r="I126" s="100"/>
      <c r="J126" s="99"/>
      <c r="K126" s="100"/>
      <c r="L126" s="101">
        <f t="shared" si="2"/>
        <v>0</v>
      </c>
      <c r="M126" s="101">
        <f t="shared" si="3"/>
        <v>0</v>
      </c>
      <c r="N126" s="102"/>
      <c r="O126" s="102"/>
      <c r="P126" s="103"/>
    </row>
    <row r="127" spans="1:16" ht="27.6" x14ac:dyDescent="0.3">
      <c r="A127" s="36">
        <v>2607111</v>
      </c>
      <c r="B127" s="40" t="s">
        <v>269</v>
      </c>
      <c r="C127" s="41">
        <v>20</v>
      </c>
      <c r="D127" s="41" t="s">
        <v>41</v>
      </c>
      <c r="E127" s="38" t="s">
        <v>1025</v>
      </c>
      <c r="F127" s="98"/>
      <c r="G127" s="99"/>
      <c r="H127" s="100"/>
      <c r="I127" s="100"/>
      <c r="J127" s="99"/>
      <c r="K127" s="100"/>
      <c r="L127" s="101">
        <f t="shared" si="2"/>
        <v>0</v>
      </c>
      <c r="M127" s="101">
        <f t="shared" si="3"/>
        <v>0</v>
      </c>
      <c r="N127" s="102"/>
      <c r="O127" s="102"/>
      <c r="P127" s="103"/>
    </row>
    <row r="128" spans="1:16" ht="41.4" x14ac:dyDescent="0.3">
      <c r="A128" s="36">
        <v>2607112</v>
      </c>
      <c r="B128" s="40" t="s">
        <v>536</v>
      </c>
      <c r="C128" s="41">
        <v>20</v>
      </c>
      <c r="D128" s="41" t="s">
        <v>41</v>
      </c>
      <c r="E128" s="38" t="s">
        <v>1025</v>
      </c>
      <c r="F128" s="98"/>
      <c r="G128" s="99"/>
      <c r="H128" s="100"/>
      <c r="I128" s="100"/>
      <c r="J128" s="99"/>
      <c r="K128" s="100"/>
      <c r="L128" s="101">
        <f t="shared" si="2"/>
        <v>0</v>
      </c>
      <c r="M128" s="101">
        <f t="shared" si="3"/>
        <v>0</v>
      </c>
      <c r="N128" s="102"/>
      <c r="O128" s="102"/>
      <c r="P128" s="103"/>
    </row>
    <row r="129" spans="1:16" ht="55.2" x14ac:dyDescent="0.3">
      <c r="A129" s="36">
        <v>2607113</v>
      </c>
      <c r="B129" s="40" t="s">
        <v>537</v>
      </c>
      <c r="C129" s="41">
        <v>10</v>
      </c>
      <c r="D129" s="41" t="s">
        <v>11</v>
      </c>
      <c r="E129" s="38" t="s">
        <v>1025</v>
      </c>
      <c r="F129" s="98"/>
      <c r="G129" s="99"/>
      <c r="H129" s="100"/>
      <c r="I129" s="100"/>
      <c r="J129" s="99"/>
      <c r="K129" s="100"/>
      <c r="L129" s="101">
        <f t="shared" si="2"/>
        <v>0</v>
      </c>
      <c r="M129" s="101">
        <f t="shared" si="3"/>
        <v>0</v>
      </c>
      <c r="N129" s="102"/>
      <c r="O129" s="102"/>
      <c r="P129" s="103"/>
    </row>
    <row r="130" spans="1:16" ht="27.6" x14ac:dyDescent="0.3">
      <c r="A130" s="36">
        <v>2607114</v>
      </c>
      <c r="B130" s="40" t="s">
        <v>538</v>
      </c>
      <c r="C130" s="41">
        <v>32</v>
      </c>
      <c r="D130" s="41" t="s">
        <v>41</v>
      </c>
      <c r="E130" s="38" t="s">
        <v>1025</v>
      </c>
      <c r="F130" s="98"/>
      <c r="G130" s="99"/>
      <c r="H130" s="100"/>
      <c r="I130" s="100"/>
      <c r="J130" s="99"/>
      <c r="K130" s="100"/>
      <c r="L130" s="101">
        <f t="shared" si="2"/>
        <v>0</v>
      </c>
      <c r="M130" s="101">
        <f t="shared" si="3"/>
        <v>0</v>
      </c>
      <c r="N130" s="102"/>
      <c r="O130" s="102"/>
      <c r="P130" s="103"/>
    </row>
    <row r="131" spans="1:16" ht="27.6" x14ac:dyDescent="0.3">
      <c r="A131" s="36">
        <v>2607115</v>
      </c>
      <c r="B131" s="40" t="s">
        <v>539</v>
      </c>
      <c r="C131" s="41">
        <v>20</v>
      </c>
      <c r="D131" s="41" t="s">
        <v>41</v>
      </c>
      <c r="E131" s="38" t="s">
        <v>1025</v>
      </c>
      <c r="F131" s="98"/>
      <c r="G131" s="99"/>
      <c r="H131" s="100"/>
      <c r="I131" s="100"/>
      <c r="J131" s="99"/>
      <c r="K131" s="100"/>
      <c r="L131" s="101">
        <f t="shared" si="2"/>
        <v>0</v>
      </c>
      <c r="M131" s="101">
        <f t="shared" si="3"/>
        <v>0</v>
      </c>
      <c r="N131" s="102"/>
      <c r="O131" s="102"/>
      <c r="P131" s="103"/>
    </row>
    <row r="132" spans="1:16" ht="27.6" x14ac:dyDescent="0.3">
      <c r="A132" s="36">
        <v>2607116</v>
      </c>
      <c r="B132" s="40" t="s">
        <v>540</v>
      </c>
      <c r="C132" s="41">
        <v>20</v>
      </c>
      <c r="D132" s="41" t="s">
        <v>41</v>
      </c>
      <c r="E132" s="38" t="s">
        <v>1025</v>
      </c>
      <c r="F132" s="98"/>
      <c r="G132" s="99"/>
      <c r="H132" s="100"/>
      <c r="I132" s="100"/>
      <c r="J132" s="99"/>
      <c r="K132" s="100"/>
      <c r="L132" s="101">
        <f t="shared" si="2"/>
        <v>0</v>
      </c>
      <c r="M132" s="101">
        <f t="shared" si="3"/>
        <v>0</v>
      </c>
      <c r="N132" s="102"/>
      <c r="O132" s="102"/>
      <c r="P132" s="103"/>
    </row>
    <row r="133" spans="1:16" ht="27.6" x14ac:dyDescent="0.3">
      <c r="A133" s="36">
        <v>2607117</v>
      </c>
      <c r="B133" s="40" t="s">
        <v>541</v>
      </c>
      <c r="C133" s="41">
        <v>10</v>
      </c>
      <c r="D133" s="41" t="s">
        <v>41</v>
      </c>
      <c r="E133" s="38" t="s">
        <v>1025</v>
      </c>
      <c r="F133" s="98"/>
      <c r="G133" s="99"/>
      <c r="H133" s="100"/>
      <c r="I133" s="100"/>
      <c r="J133" s="99"/>
      <c r="K133" s="100"/>
      <c r="L133" s="101">
        <f t="shared" si="2"/>
        <v>0</v>
      </c>
      <c r="M133" s="101">
        <f t="shared" si="3"/>
        <v>0</v>
      </c>
      <c r="N133" s="102"/>
      <c r="O133" s="102"/>
      <c r="P133" s="103"/>
    </row>
    <row r="134" spans="1:16" ht="27.6" x14ac:dyDescent="0.3">
      <c r="A134" s="36">
        <v>2607118</v>
      </c>
      <c r="B134" s="40" t="s">
        <v>542</v>
      </c>
      <c r="C134" s="41">
        <v>5</v>
      </c>
      <c r="D134" s="41" t="s">
        <v>41</v>
      </c>
      <c r="E134" s="38" t="s">
        <v>1025</v>
      </c>
      <c r="F134" s="98"/>
      <c r="G134" s="99"/>
      <c r="H134" s="100"/>
      <c r="I134" s="100"/>
      <c r="J134" s="99"/>
      <c r="K134" s="100"/>
      <c r="L134" s="101">
        <f t="shared" si="2"/>
        <v>0</v>
      </c>
      <c r="M134" s="101">
        <f t="shared" si="3"/>
        <v>0</v>
      </c>
      <c r="N134" s="102"/>
      <c r="O134" s="102"/>
      <c r="P134" s="103"/>
    </row>
    <row r="135" spans="1:16" ht="27.6" x14ac:dyDescent="0.3">
      <c r="A135" s="36">
        <v>2607119</v>
      </c>
      <c r="B135" s="40" t="s">
        <v>543</v>
      </c>
      <c r="C135" s="41">
        <v>10</v>
      </c>
      <c r="D135" s="41" t="s">
        <v>41</v>
      </c>
      <c r="E135" s="38" t="s">
        <v>1025</v>
      </c>
      <c r="F135" s="98"/>
      <c r="G135" s="99"/>
      <c r="H135" s="100"/>
      <c r="I135" s="100"/>
      <c r="J135" s="99"/>
      <c r="K135" s="100"/>
      <c r="L135" s="101">
        <f t="shared" si="2"/>
        <v>0</v>
      </c>
      <c r="M135" s="101">
        <f t="shared" si="3"/>
        <v>0</v>
      </c>
      <c r="N135" s="102"/>
      <c r="O135" s="102"/>
      <c r="P135" s="103"/>
    </row>
    <row r="136" spans="1:16" ht="69" x14ac:dyDescent="0.3">
      <c r="A136" s="36">
        <v>2607120</v>
      </c>
      <c r="B136" s="40" t="s">
        <v>250</v>
      </c>
      <c r="C136" s="41">
        <v>540</v>
      </c>
      <c r="D136" s="41" t="s">
        <v>406</v>
      </c>
      <c r="E136" s="38" t="s">
        <v>1025</v>
      </c>
      <c r="F136" s="98"/>
      <c r="G136" s="99"/>
      <c r="H136" s="100"/>
      <c r="I136" s="100"/>
      <c r="J136" s="99"/>
      <c r="K136" s="100"/>
      <c r="L136" s="101">
        <f t="shared" si="2"/>
        <v>0</v>
      </c>
      <c r="M136" s="101">
        <f t="shared" si="3"/>
        <v>0</v>
      </c>
      <c r="N136" s="102"/>
      <c r="O136" s="102"/>
      <c r="P136" s="103"/>
    </row>
    <row r="137" spans="1:16" ht="41.4" x14ac:dyDescent="0.3">
      <c r="A137" s="152">
        <v>2607121</v>
      </c>
      <c r="B137" s="164" t="s">
        <v>1073</v>
      </c>
      <c r="C137" s="153">
        <v>10</v>
      </c>
      <c r="D137" s="27" t="s">
        <v>7</v>
      </c>
      <c r="E137" s="38" t="s">
        <v>1025</v>
      </c>
      <c r="F137" s="98"/>
      <c r="G137" s="99"/>
      <c r="H137" s="100"/>
      <c r="I137" s="100"/>
      <c r="J137" s="99"/>
      <c r="K137" s="100"/>
      <c r="L137" s="101">
        <f t="shared" si="2"/>
        <v>0</v>
      </c>
      <c r="M137" s="101">
        <f t="shared" si="3"/>
        <v>0</v>
      </c>
      <c r="N137" s="102"/>
      <c r="O137" s="102"/>
      <c r="P137" s="103"/>
    </row>
    <row r="138" spans="1:16" ht="55.2" x14ac:dyDescent="0.3">
      <c r="A138" s="152">
        <v>2607124</v>
      </c>
      <c r="B138" s="27" t="s">
        <v>636</v>
      </c>
      <c r="C138" s="27">
        <v>10</v>
      </c>
      <c r="D138" s="27" t="s">
        <v>7</v>
      </c>
      <c r="E138" s="38" t="s">
        <v>1025</v>
      </c>
      <c r="F138" s="98"/>
      <c r="G138" s="99"/>
      <c r="H138" s="100"/>
      <c r="I138" s="100"/>
      <c r="J138" s="99"/>
      <c r="K138" s="100"/>
      <c r="L138" s="101">
        <f t="shared" si="2"/>
        <v>0</v>
      </c>
      <c r="M138" s="101">
        <f t="shared" si="3"/>
        <v>0</v>
      </c>
      <c r="N138" s="102"/>
      <c r="O138" s="102"/>
      <c r="P138" s="103"/>
    </row>
    <row r="139" spans="1:16" ht="82.8" x14ac:dyDescent="0.3">
      <c r="A139" s="152">
        <v>2607127</v>
      </c>
      <c r="B139" s="27" t="s">
        <v>982</v>
      </c>
      <c r="C139" s="27">
        <v>5</v>
      </c>
      <c r="D139" s="27" t="s">
        <v>7</v>
      </c>
      <c r="E139" s="38" t="s">
        <v>1025</v>
      </c>
      <c r="F139" s="98"/>
      <c r="G139" s="99"/>
      <c r="H139" s="100"/>
      <c r="I139" s="100"/>
      <c r="J139" s="99"/>
      <c r="K139" s="100"/>
      <c r="L139" s="101">
        <f t="shared" si="2"/>
        <v>0</v>
      </c>
      <c r="M139" s="101">
        <f t="shared" si="3"/>
        <v>0</v>
      </c>
      <c r="N139" s="102"/>
      <c r="O139" s="102"/>
      <c r="P139" s="103"/>
    </row>
    <row r="140" spans="1:16" ht="82.8" x14ac:dyDescent="0.3">
      <c r="A140" s="152">
        <v>2607128</v>
      </c>
      <c r="B140" s="27" t="s">
        <v>983</v>
      </c>
      <c r="C140" s="27">
        <v>5</v>
      </c>
      <c r="D140" s="27" t="s">
        <v>7</v>
      </c>
      <c r="E140" s="38" t="s">
        <v>1025</v>
      </c>
      <c r="F140" s="98"/>
      <c r="G140" s="99"/>
      <c r="H140" s="100"/>
      <c r="I140" s="100"/>
      <c r="J140" s="99"/>
      <c r="K140" s="100"/>
      <c r="L140" s="101"/>
      <c r="M140" s="101"/>
      <c r="N140" s="102"/>
      <c r="O140" s="102"/>
      <c r="P140" s="103"/>
    </row>
    <row r="141" spans="1:16" ht="48" customHeight="1" x14ac:dyDescent="0.3">
      <c r="A141" s="152">
        <v>2607129</v>
      </c>
      <c r="B141" s="27" t="s">
        <v>869</v>
      </c>
      <c r="C141" s="27">
        <v>50</v>
      </c>
      <c r="D141" s="164" t="s">
        <v>39</v>
      </c>
      <c r="E141" s="38" t="s">
        <v>1025</v>
      </c>
      <c r="F141" s="121"/>
      <c r="G141" s="122"/>
      <c r="H141" s="123"/>
      <c r="I141" s="123"/>
      <c r="J141" s="122"/>
      <c r="K141" s="123"/>
      <c r="L141" s="124">
        <f t="shared" si="2"/>
        <v>0</v>
      </c>
      <c r="M141" s="124">
        <f t="shared" si="3"/>
        <v>0</v>
      </c>
      <c r="N141" s="121"/>
      <c r="O141" s="121"/>
      <c r="P141" s="125"/>
    </row>
    <row r="142" spans="1:16" ht="48" customHeight="1" x14ac:dyDescent="0.3">
      <c r="A142" s="152">
        <v>2607130</v>
      </c>
      <c r="B142" s="27" t="s">
        <v>870</v>
      </c>
      <c r="C142" s="27">
        <v>30</v>
      </c>
      <c r="D142" s="27" t="s">
        <v>7</v>
      </c>
      <c r="E142" s="38" t="s">
        <v>1025</v>
      </c>
      <c r="F142" s="121"/>
      <c r="G142" s="122"/>
      <c r="H142" s="126"/>
      <c r="I142" s="123"/>
      <c r="J142" s="122"/>
      <c r="K142" s="123"/>
      <c r="L142" s="124">
        <f t="shared" si="2"/>
        <v>0</v>
      </c>
      <c r="M142" s="124">
        <f t="shared" si="3"/>
        <v>0</v>
      </c>
      <c r="N142" s="121"/>
      <c r="O142" s="121"/>
      <c r="P142" s="125"/>
    </row>
    <row r="143" spans="1:16" ht="48" customHeight="1" x14ac:dyDescent="0.3">
      <c r="A143" s="152">
        <v>2607131</v>
      </c>
      <c r="B143" s="27" t="s">
        <v>871</v>
      </c>
      <c r="C143" s="164">
        <v>1</v>
      </c>
      <c r="D143" s="164" t="s">
        <v>992</v>
      </c>
      <c r="E143" s="38" t="s">
        <v>1025</v>
      </c>
      <c r="F143" s="121"/>
      <c r="G143" s="122"/>
      <c r="H143" s="123"/>
      <c r="I143" s="123"/>
      <c r="J143" s="122"/>
      <c r="K143" s="123"/>
      <c r="L143" s="124">
        <f t="shared" si="2"/>
        <v>0</v>
      </c>
      <c r="M143" s="124">
        <f t="shared" si="3"/>
        <v>0</v>
      </c>
      <c r="N143" s="121"/>
      <c r="O143" s="121"/>
      <c r="P143" s="125"/>
    </row>
    <row r="144" spans="1:16" ht="53.4" customHeight="1" x14ac:dyDescent="0.3">
      <c r="A144" s="152">
        <v>2607132</v>
      </c>
      <c r="B144" s="27" t="s">
        <v>875</v>
      </c>
      <c r="C144" s="165">
        <v>1</v>
      </c>
      <c r="D144" s="27" t="s">
        <v>7</v>
      </c>
      <c r="E144" s="38" t="s">
        <v>1025</v>
      </c>
      <c r="F144" s="121"/>
      <c r="G144" s="122"/>
      <c r="H144" s="123"/>
      <c r="I144" s="123"/>
      <c r="J144" s="122"/>
      <c r="K144" s="123"/>
      <c r="L144" s="124">
        <f t="shared" ref="L144" si="4">C144*I144</f>
        <v>0</v>
      </c>
      <c r="M144" s="124">
        <f t="shared" ref="M144" si="5">C144*K144</f>
        <v>0</v>
      </c>
      <c r="N144" s="121"/>
      <c r="O144" s="121"/>
      <c r="P144" s="125"/>
    </row>
    <row r="145" spans="1:16" ht="41.4" x14ac:dyDescent="0.3">
      <c r="A145" s="152">
        <v>2607133</v>
      </c>
      <c r="B145" s="160" t="s">
        <v>921</v>
      </c>
      <c r="C145" s="27">
        <v>20</v>
      </c>
      <c r="D145" s="27" t="s">
        <v>405</v>
      </c>
      <c r="E145" s="38" t="s">
        <v>1025</v>
      </c>
      <c r="F145" s="140"/>
      <c r="G145" s="141"/>
      <c r="H145" s="142"/>
      <c r="I145" s="142"/>
      <c r="J145" s="141"/>
      <c r="K145" s="142"/>
      <c r="L145" s="124">
        <f t="shared" ref="L145:L150" si="6">C145*I145</f>
        <v>0</v>
      </c>
      <c r="M145" s="124">
        <f t="shared" ref="M145:M150" si="7">C145*K145</f>
        <v>0</v>
      </c>
      <c r="N145" s="121"/>
      <c r="O145" s="121"/>
      <c r="P145" s="125"/>
    </row>
    <row r="146" spans="1:16" ht="69" x14ac:dyDescent="0.3">
      <c r="A146" s="152">
        <v>2607134</v>
      </c>
      <c r="B146" s="160" t="s">
        <v>922</v>
      </c>
      <c r="C146" s="27">
        <v>50</v>
      </c>
      <c r="D146" s="27" t="s">
        <v>686</v>
      </c>
      <c r="E146" s="38" t="s">
        <v>1025</v>
      </c>
      <c r="F146" s="140"/>
      <c r="G146" s="141"/>
      <c r="H146" s="142"/>
      <c r="I146" s="142"/>
      <c r="J146" s="141"/>
      <c r="K146" s="142"/>
      <c r="L146" s="124">
        <f t="shared" si="6"/>
        <v>0</v>
      </c>
      <c r="M146" s="124">
        <f t="shared" si="7"/>
        <v>0</v>
      </c>
      <c r="N146" s="121"/>
      <c r="O146" s="121"/>
      <c r="P146" s="125"/>
    </row>
    <row r="147" spans="1:16" ht="110.4" x14ac:dyDescent="0.3">
      <c r="A147" s="152">
        <v>2607135</v>
      </c>
      <c r="B147" s="27" t="s">
        <v>923</v>
      </c>
      <c r="C147" s="27">
        <v>30</v>
      </c>
      <c r="D147" s="27" t="s">
        <v>686</v>
      </c>
      <c r="E147" s="38" t="s">
        <v>1025</v>
      </c>
      <c r="F147" s="140"/>
      <c r="G147" s="141"/>
      <c r="H147" s="142"/>
      <c r="I147" s="142"/>
      <c r="J147" s="141"/>
      <c r="K147" s="142"/>
      <c r="L147" s="124">
        <f t="shared" si="6"/>
        <v>0</v>
      </c>
      <c r="M147" s="124">
        <f t="shared" si="7"/>
        <v>0</v>
      </c>
      <c r="N147" s="121"/>
      <c r="O147" s="121"/>
      <c r="P147" s="125"/>
    </row>
    <row r="148" spans="1:16" ht="110.4" x14ac:dyDescent="0.3">
      <c r="A148" s="152">
        <v>2607136</v>
      </c>
      <c r="B148" s="27" t="s">
        <v>924</v>
      </c>
      <c r="C148" s="27">
        <v>20</v>
      </c>
      <c r="D148" s="27" t="s">
        <v>686</v>
      </c>
      <c r="E148" s="38" t="s">
        <v>1025</v>
      </c>
      <c r="F148" s="140"/>
      <c r="G148" s="141"/>
      <c r="H148" s="142"/>
      <c r="I148" s="142"/>
      <c r="J148" s="141"/>
      <c r="K148" s="142"/>
      <c r="L148" s="124">
        <f t="shared" si="6"/>
        <v>0</v>
      </c>
      <c r="M148" s="124">
        <f t="shared" si="7"/>
        <v>0</v>
      </c>
      <c r="N148" s="121"/>
      <c r="O148" s="121"/>
      <c r="P148" s="125"/>
    </row>
    <row r="149" spans="1:16" ht="110.4" x14ac:dyDescent="0.3">
      <c r="A149" s="152">
        <v>2607137</v>
      </c>
      <c r="B149" s="27" t="s">
        <v>925</v>
      </c>
      <c r="C149" s="27">
        <v>10</v>
      </c>
      <c r="D149" s="27" t="s">
        <v>686</v>
      </c>
      <c r="E149" s="38" t="s">
        <v>1025</v>
      </c>
      <c r="F149" s="140"/>
      <c r="G149" s="141"/>
      <c r="H149" s="142"/>
      <c r="I149" s="142"/>
      <c r="J149" s="141"/>
      <c r="K149" s="142"/>
      <c r="L149" s="124">
        <f t="shared" si="6"/>
        <v>0</v>
      </c>
      <c r="M149" s="124">
        <f t="shared" si="7"/>
        <v>0</v>
      </c>
      <c r="N149" s="121"/>
      <c r="O149" s="121"/>
      <c r="P149" s="125"/>
    </row>
    <row r="150" spans="1:16" ht="41.4" x14ac:dyDescent="0.3">
      <c r="A150" s="152">
        <v>2607138</v>
      </c>
      <c r="B150" s="27" t="s">
        <v>926</v>
      </c>
      <c r="C150" s="27">
        <v>10</v>
      </c>
      <c r="D150" s="27" t="s">
        <v>405</v>
      </c>
      <c r="E150" s="38" t="s">
        <v>1025</v>
      </c>
      <c r="F150" s="140"/>
      <c r="G150" s="141"/>
      <c r="H150" s="142"/>
      <c r="I150" s="142"/>
      <c r="J150" s="141"/>
      <c r="K150" s="142"/>
      <c r="L150" s="124">
        <f t="shared" si="6"/>
        <v>0</v>
      </c>
      <c r="M150" s="124">
        <f t="shared" si="7"/>
        <v>0</v>
      </c>
      <c r="N150" s="121"/>
      <c r="O150" s="121"/>
      <c r="P150" s="125"/>
    </row>
    <row r="151" spans="1:16" x14ac:dyDescent="0.3">
      <c r="A151" s="9"/>
      <c r="B151" s="107" t="s">
        <v>854</v>
      </c>
      <c r="C151" s="9"/>
      <c r="D151" s="9"/>
      <c r="E151" s="9"/>
      <c r="F151" s="63"/>
      <c r="G151" s="63"/>
      <c r="H151" s="63"/>
      <c r="I151" s="63"/>
      <c r="J151" s="63"/>
      <c r="K151" s="63"/>
      <c r="L151" s="120">
        <f>SUM(L17:L150)</f>
        <v>0</v>
      </c>
      <c r="M151" s="120">
        <f>SUM(M17:M150)</f>
        <v>0</v>
      </c>
      <c r="N151" s="9"/>
      <c r="O151" s="9"/>
      <c r="P151" s="9"/>
    </row>
  </sheetData>
  <mergeCells count="5">
    <mergeCell ref="A1:E7"/>
    <mergeCell ref="A8:E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150" xr:uid="{00000000-0002-0000-0D00-000000000000}"/>
  </dataValidations>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168"/>
  <sheetViews>
    <sheetView showGridLines="0" tabSelected="1" topLeftCell="A146" zoomScale="91" zoomScaleNormal="91" workbookViewId="0">
      <selection activeCell="D152" sqref="D152:D153"/>
    </sheetView>
  </sheetViews>
  <sheetFormatPr defaultRowHeight="14.4" x14ac:dyDescent="0.3"/>
  <cols>
    <col min="1" max="1" width="14" customWidth="1"/>
    <col min="2" max="2" width="49.44140625" customWidth="1"/>
    <col min="5" max="5" width="15.109375" customWidth="1"/>
    <col min="6" max="6" width="13.88671875" customWidth="1"/>
    <col min="7" max="7" width="14.109375" customWidth="1"/>
    <col min="8" max="8" width="16.33203125" customWidth="1"/>
    <col min="9" max="9" width="17.44140625" customWidth="1"/>
    <col min="11" max="11" width="16.109375" customWidth="1"/>
    <col min="12" max="12" width="16.33203125" customWidth="1"/>
    <col min="13" max="13" width="15.5546875" customWidth="1"/>
    <col min="14" max="14" width="18.88671875" customWidth="1"/>
    <col min="15" max="15" width="14.88671875" customWidth="1"/>
    <col min="16" max="16" width="13"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544</v>
      </c>
      <c r="B10" s="170"/>
      <c r="C10" s="3"/>
      <c r="D10" s="3"/>
      <c r="E10" s="3"/>
    </row>
    <row r="11" spans="1:16" ht="15.6" x14ac:dyDescent="0.3">
      <c r="A11" s="3"/>
      <c r="B11" s="3"/>
      <c r="C11" s="3"/>
      <c r="D11" s="3"/>
      <c r="E11" s="3"/>
    </row>
    <row r="12" spans="1:16" ht="15.6" x14ac:dyDescent="0.3">
      <c r="A12" s="10" t="s">
        <v>1026</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41.4"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110.4" x14ac:dyDescent="0.3">
      <c r="A17" s="152">
        <v>2608001</v>
      </c>
      <c r="B17" s="27" t="s">
        <v>625</v>
      </c>
      <c r="C17" s="153">
        <v>2</v>
      </c>
      <c r="D17" s="27" t="s">
        <v>7</v>
      </c>
      <c r="E17" s="27" t="s">
        <v>1027</v>
      </c>
      <c r="F17" s="98"/>
      <c r="G17" s="99"/>
      <c r="H17" s="100"/>
      <c r="I17" s="100"/>
      <c r="J17" s="99"/>
      <c r="K17" s="100"/>
      <c r="L17" s="101">
        <f>C17*I17</f>
        <v>0</v>
      </c>
      <c r="M17" s="101">
        <f>C17*K17</f>
        <v>0</v>
      </c>
      <c r="N17" s="102"/>
      <c r="O17" s="102"/>
      <c r="P17" s="103"/>
    </row>
    <row r="18" spans="1:16" ht="82.8" x14ac:dyDescent="0.3">
      <c r="A18" s="152">
        <v>2608002</v>
      </c>
      <c r="B18" s="27" t="s">
        <v>410</v>
      </c>
      <c r="C18" s="27">
        <v>5</v>
      </c>
      <c r="D18" s="27" t="s">
        <v>7</v>
      </c>
      <c r="E18" s="27" t="s">
        <v>1027</v>
      </c>
      <c r="F18" s="98"/>
      <c r="G18" s="99"/>
      <c r="H18" s="100"/>
      <c r="I18" s="100"/>
      <c r="J18" s="99"/>
      <c r="K18" s="100"/>
      <c r="L18" s="101">
        <f t="shared" ref="L18:L81" si="0">C18*I18</f>
        <v>0</v>
      </c>
      <c r="M18" s="101">
        <f t="shared" ref="M18:M81" si="1">C18*K18</f>
        <v>0</v>
      </c>
      <c r="N18" s="102"/>
      <c r="O18" s="102"/>
      <c r="P18" s="103"/>
    </row>
    <row r="19" spans="1:16" ht="82.8" x14ac:dyDescent="0.3">
      <c r="A19" s="152">
        <v>2608003</v>
      </c>
      <c r="B19" s="27" t="s">
        <v>411</v>
      </c>
      <c r="C19" s="27">
        <v>7</v>
      </c>
      <c r="D19" s="27" t="s">
        <v>7</v>
      </c>
      <c r="E19" s="27" t="s">
        <v>1027</v>
      </c>
      <c r="F19" s="98"/>
      <c r="G19" s="99"/>
      <c r="H19" s="100"/>
      <c r="I19" s="100"/>
      <c r="J19" s="99"/>
      <c r="K19" s="100"/>
      <c r="L19" s="101">
        <f t="shared" si="0"/>
        <v>0</v>
      </c>
      <c r="M19" s="101">
        <f t="shared" si="1"/>
        <v>0</v>
      </c>
      <c r="N19" s="102"/>
      <c r="O19" s="102"/>
      <c r="P19" s="103"/>
    </row>
    <row r="20" spans="1:16" ht="82.8" x14ac:dyDescent="0.3">
      <c r="A20" s="152">
        <v>2608004</v>
      </c>
      <c r="B20" s="27" t="s">
        <v>412</v>
      </c>
      <c r="C20" s="27">
        <v>10</v>
      </c>
      <c r="D20" s="27" t="s">
        <v>7</v>
      </c>
      <c r="E20" s="27" t="s">
        <v>1027</v>
      </c>
      <c r="F20" s="98"/>
      <c r="G20" s="99"/>
      <c r="H20" s="100"/>
      <c r="I20" s="100"/>
      <c r="J20" s="99"/>
      <c r="K20" s="100"/>
      <c r="L20" s="101">
        <f t="shared" si="0"/>
        <v>0</v>
      </c>
      <c r="M20" s="101">
        <f t="shared" si="1"/>
        <v>0</v>
      </c>
      <c r="N20" s="102"/>
      <c r="O20" s="102"/>
      <c r="P20" s="103"/>
    </row>
    <row r="21" spans="1:16" ht="82.8" x14ac:dyDescent="0.3">
      <c r="A21" s="152">
        <v>2608005</v>
      </c>
      <c r="B21" s="27" t="s">
        <v>413</v>
      </c>
      <c r="C21" s="27">
        <v>1</v>
      </c>
      <c r="D21" s="27" t="s">
        <v>7</v>
      </c>
      <c r="E21" s="27" t="s">
        <v>1027</v>
      </c>
      <c r="F21" s="98"/>
      <c r="G21" s="99"/>
      <c r="H21" s="100"/>
      <c r="I21" s="100"/>
      <c r="J21" s="99"/>
      <c r="K21" s="100"/>
      <c r="L21" s="101">
        <f t="shared" si="0"/>
        <v>0</v>
      </c>
      <c r="M21" s="101">
        <f t="shared" si="1"/>
        <v>0</v>
      </c>
      <c r="N21" s="102"/>
      <c r="O21" s="102"/>
      <c r="P21" s="103"/>
    </row>
    <row r="22" spans="1:16" ht="82.8" x14ac:dyDescent="0.3">
      <c r="A22" s="152">
        <v>2608006</v>
      </c>
      <c r="B22" s="27" t="s">
        <v>414</v>
      </c>
      <c r="C22" s="27">
        <v>7</v>
      </c>
      <c r="D22" s="27" t="s">
        <v>7</v>
      </c>
      <c r="E22" s="27" t="s">
        <v>1027</v>
      </c>
      <c r="F22" s="98"/>
      <c r="G22" s="99"/>
      <c r="H22" s="100"/>
      <c r="I22" s="100"/>
      <c r="J22" s="99"/>
      <c r="K22" s="100"/>
      <c r="L22" s="101">
        <f t="shared" si="0"/>
        <v>0</v>
      </c>
      <c r="M22" s="101">
        <f t="shared" si="1"/>
        <v>0</v>
      </c>
      <c r="N22" s="102"/>
      <c r="O22" s="102"/>
      <c r="P22" s="103"/>
    </row>
    <row r="23" spans="1:16" ht="41.4" x14ac:dyDescent="0.3">
      <c r="A23" s="152">
        <v>2608007</v>
      </c>
      <c r="B23" s="155" t="s">
        <v>545</v>
      </c>
      <c r="C23" s="27">
        <v>2</v>
      </c>
      <c r="D23" s="27" t="s">
        <v>41</v>
      </c>
      <c r="E23" s="27" t="s">
        <v>1027</v>
      </c>
      <c r="F23" s="98"/>
      <c r="G23" s="99"/>
      <c r="H23" s="100"/>
      <c r="I23" s="100"/>
      <c r="J23" s="99"/>
      <c r="K23" s="100"/>
      <c r="L23" s="101">
        <f t="shared" si="0"/>
        <v>0</v>
      </c>
      <c r="M23" s="101">
        <f t="shared" si="1"/>
        <v>0</v>
      </c>
      <c r="N23" s="102"/>
      <c r="O23" s="102"/>
      <c r="P23" s="103"/>
    </row>
    <row r="24" spans="1:16" ht="41.4" x14ac:dyDescent="0.3">
      <c r="A24" s="152">
        <v>2608008</v>
      </c>
      <c r="B24" s="155" t="s">
        <v>546</v>
      </c>
      <c r="C24" s="27">
        <v>5</v>
      </c>
      <c r="D24" s="27" t="s">
        <v>41</v>
      </c>
      <c r="E24" s="27" t="s">
        <v>1027</v>
      </c>
      <c r="F24" s="98"/>
      <c r="G24" s="99"/>
      <c r="H24" s="100"/>
      <c r="I24" s="100"/>
      <c r="J24" s="99"/>
      <c r="K24" s="100"/>
      <c r="L24" s="101">
        <f t="shared" si="0"/>
        <v>0</v>
      </c>
      <c r="M24" s="101">
        <f t="shared" si="1"/>
        <v>0</v>
      </c>
      <c r="N24" s="102"/>
      <c r="O24" s="102"/>
      <c r="P24" s="103"/>
    </row>
    <row r="25" spans="1:16" ht="55.2" x14ac:dyDescent="0.3">
      <c r="A25" s="152">
        <v>2608009</v>
      </c>
      <c r="B25" s="155" t="s">
        <v>547</v>
      </c>
      <c r="C25" s="27">
        <v>1</v>
      </c>
      <c r="D25" s="27" t="s">
        <v>41</v>
      </c>
      <c r="E25" s="27" t="s">
        <v>1027</v>
      </c>
      <c r="F25" s="98"/>
      <c r="G25" s="99"/>
      <c r="H25" s="100"/>
      <c r="I25" s="100"/>
      <c r="J25" s="99"/>
      <c r="K25" s="100"/>
      <c r="L25" s="101">
        <f t="shared" si="0"/>
        <v>0</v>
      </c>
      <c r="M25" s="101">
        <f t="shared" si="1"/>
        <v>0</v>
      </c>
      <c r="N25" s="102"/>
      <c r="O25" s="102"/>
      <c r="P25" s="103"/>
    </row>
    <row r="26" spans="1:16" ht="82.8" x14ac:dyDescent="0.3">
      <c r="A26" s="152">
        <v>2608010</v>
      </c>
      <c r="B26" s="155" t="s">
        <v>548</v>
      </c>
      <c r="C26" s="27">
        <v>275</v>
      </c>
      <c r="D26" s="27" t="s">
        <v>41</v>
      </c>
      <c r="E26" s="27" t="s">
        <v>1027</v>
      </c>
      <c r="F26" s="98"/>
      <c r="G26" s="99"/>
      <c r="H26" s="100"/>
      <c r="I26" s="100"/>
      <c r="J26" s="99"/>
      <c r="K26" s="100"/>
      <c r="L26" s="101">
        <f t="shared" si="0"/>
        <v>0</v>
      </c>
      <c r="M26" s="101">
        <f t="shared" si="1"/>
        <v>0</v>
      </c>
      <c r="N26" s="102"/>
      <c r="O26" s="102"/>
      <c r="P26" s="103"/>
    </row>
    <row r="27" spans="1:16" ht="138" x14ac:dyDescent="0.3">
      <c r="A27" s="152">
        <v>2608011</v>
      </c>
      <c r="B27" s="155" t="s">
        <v>213</v>
      </c>
      <c r="C27" s="27">
        <v>200</v>
      </c>
      <c r="D27" s="27" t="s">
        <v>41</v>
      </c>
      <c r="E27" s="27" t="s">
        <v>1027</v>
      </c>
      <c r="F27" s="98"/>
      <c r="G27" s="99"/>
      <c r="H27" s="100"/>
      <c r="I27" s="100"/>
      <c r="J27" s="99"/>
      <c r="K27" s="100"/>
      <c r="L27" s="101">
        <f t="shared" si="0"/>
        <v>0</v>
      </c>
      <c r="M27" s="101">
        <f t="shared" si="1"/>
        <v>0</v>
      </c>
      <c r="N27" s="102"/>
      <c r="O27" s="102"/>
      <c r="P27" s="103"/>
    </row>
    <row r="28" spans="1:16" ht="55.2" x14ac:dyDescent="0.3">
      <c r="A28" s="152">
        <v>2608012</v>
      </c>
      <c r="B28" s="155" t="s">
        <v>549</v>
      </c>
      <c r="C28" s="27">
        <v>200</v>
      </c>
      <c r="D28" s="27" t="s">
        <v>41</v>
      </c>
      <c r="E28" s="27" t="s">
        <v>1027</v>
      </c>
      <c r="F28" s="98"/>
      <c r="G28" s="99"/>
      <c r="H28" s="100"/>
      <c r="I28" s="100"/>
      <c r="J28" s="99"/>
      <c r="K28" s="100"/>
      <c r="L28" s="101">
        <f t="shared" si="0"/>
        <v>0</v>
      </c>
      <c r="M28" s="101">
        <f t="shared" si="1"/>
        <v>0</v>
      </c>
      <c r="N28" s="102"/>
      <c r="O28" s="102"/>
      <c r="P28" s="103"/>
    </row>
    <row r="29" spans="1:16" ht="55.2" x14ac:dyDescent="0.3">
      <c r="A29" s="152">
        <v>2608013</v>
      </c>
      <c r="B29" s="155" t="s">
        <v>550</v>
      </c>
      <c r="C29" s="27">
        <v>650</v>
      </c>
      <c r="D29" s="27" t="s">
        <v>41</v>
      </c>
      <c r="E29" s="27" t="s">
        <v>1027</v>
      </c>
      <c r="F29" s="98"/>
      <c r="G29" s="99"/>
      <c r="H29" s="100"/>
      <c r="I29" s="100"/>
      <c r="J29" s="99"/>
      <c r="K29" s="100"/>
      <c r="L29" s="101">
        <f t="shared" si="0"/>
        <v>0</v>
      </c>
      <c r="M29" s="101">
        <f t="shared" si="1"/>
        <v>0</v>
      </c>
      <c r="N29" s="102"/>
      <c r="O29" s="102"/>
      <c r="P29" s="103"/>
    </row>
    <row r="30" spans="1:16" ht="96.6" x14ac:dyDescent="0.3">
      <c r="A30" s="152">
        <v>2608014</v>
      </c>
      <c r="B30" s="155" t="s">
        <v>551</v>
      </c>
      <c r="C30" s="27">
        <v>290</v>
      </c>
      <c r="D30" s="27" t="s">
        <v>41</v>
      </c>
      <c r="E30" s="27" t="s">
        <v>1027</v>
      </c>
      <c r="F30" s="98"/>
      <c r="G30" s="99"/>
      <c r="H30" s="100"/>
      <c r="I30" s="100"/>
      <c r="J30" s="99"/>
      <c r="K30" s="100"/>
      <c r="L30" s="101">
        <f t="shared" si="0"/>
        <v>0</v>
      </c>
      <c r="M30" s="101">
        <f t="shared" si="1"/>
        <v>0</v>
      </c>
      <c r="N30" s="102"/>
      <c r="O30" s="102"/>
      <c r="P30" s="103"/>
    </row>
    <row r="31" spans="1:16" ht="69" x14ac:dyDescent="0.3">
      <c r="A31" s="152">
        <v>2608015</v>
      </c>
      <c r="B31" s="155" t="s">
        <v>552</v>
      </c>
      <c r="C31" s="27">
        <v>160</v>
      </c>
      <c r="D31" s="27" t="s">
        <v>41</v>
      </c>
      <c r="E31" s="27" t="s">
        <v>1027</v>
      </c>
      <c r="F31" s="98"/>
      <c r="G31" s="99"/>
      <c r="H31" s="100"/>
      <c r="I31" s="100"/>
      <c r="J31" s="99"/>
      <c r="K31" s="100"/>
      <c r="L31" s="101">
        <f t="shared" si="0"/>
        <v>0</v>
      </c>
      <c r="M31" s="101">
        <f t="shared" si="1"/>
        <v>0</v>
      </c>
      <c r="N31" s="102"/>
      <c r="O31" s="102"/>
      <c r="P31" s="103"/>
    </row>
    <row r="32" spans="1:16" ht="69" x14ac:dyDescent="0.3">
      <c r="A32" s="152">
        <v>2608016</v>
      </c>
      <c r="B32" s="155" t="s">
        <v>553</v>
      </c>
      <c r="C32" s="27">
        <v>100</v>
      </c>
      <c r="D32" s="27" t="s">
        <v>41</v>
      </c>
      <c r="E32" s="27" t="s">
        <v>1027</v>
      </c>
      <c r="F32" s="98"/>
      <c r="G32" s="99"/>
      <c r="H32" s="100"/>
      <c r="I32" s="100"/>
      <c r="J32" s="99"/>
      <c r="K32" s="100"/>
      <c r="L32" s="101">
        <f t="shared" si="0"/>
        <v>0</v>
      </c>
      <c r="M32" s="101">
        <f t="shared" si="1"/>
        <v>0</v>
      </c>
      <c r="N32" s="102"/>
      <c r="O32" s="102"/>
      <c r="P32" s="103"/>
    </row>
    <row r="33" spans="1:16" ht="163.19999999999999" customHeight="1" x14ac:dyDescent="0.3">
      <c r="A33" s="152">
        <v>2608017</v>
      </c>
      <c r="B33" s="155" t="s">
        <v>554</v>
      </c>
      <c r="C33" s="27">
        <v>810</v>
      </c>
      <c r="D33" s="27" t="s">
        <v>41</v>
      </c>
      <c r="E33" s="27" t="s">
        <v>1027</v>
      </c>
      <c r="F33" s="98"/>
      <c r="G33" s="99"/>
      <c r="H33" s="100"/>
      <c r="I33" s="100"/>
      <c r="J33" s="99"/>
      <c r="K33" s="100"/>
      <c r="L33" s="101">
        <f t="shared" si="0"/>
        <v>0</v>
      </c>
      <c r="M33" s="101">
        <f t="shared" si="1"/>
        <v>0</v>
      </c>
      <c r="N33" s="102"/>
      <c r="O33" s="102"/>
      <c r="P33" s="103"/>
    </row>
    <row r="34" spans="1:16" ht="110.4" x14ac:dyDescent="0.3">
      <c r="A34" s="152">
        <v>2608018</v>
      </c>
      <c r="B34" s="155" t="s">
        <v>555</v>
      </c>
      <c r="C34" s="27">
        <v>160</v>
      </c>
      <c r="D34" s="27" t="s">
        <v>41</v>
      </c>
      <c r="E34" s="27" t="s">
        <v>1027</v>
      </c>
      <c r="F34" s="98"/>
      <c r="G34" s="99"/>
      <c r="H34" s="100"/>
      <c r="I34" s="100"/>
      <c r="J34" s="99"/>
      <c r="K34" s="100"/>
      <c r="L34" s="101">
        <f t="shared" si="0"/>
        <v>0</v>
      </c>
      <c r="M34" s="101">
        <f t="shared" si="1"/>
        <v>0</v>
      </c>
      <c r="N34" s="102"/>
      <c r="O34" s="102"/>
      <c r="P34" s="103"/>
    </row>
    <row r="35" spans="1:16" ht="41.4" x14ac:dyDescent="0.3">
      <c r="A35" s="152">
        <v>2608019</v>
      </c>
      <c r="B35" s="155" t="s">
        <v>556</v>
      </c>
      <c r="C35" s="27">
        <v>6</v>
      </c>
      <c r="D35" s="27" t="s">
        <v>41</v>
      </c>
      <c r="E35" s="27" t="s">
        <v>1027</v>
      </c>
      <c r="F35" s="98"/>
      <c r="G35" s="99"/>
      <c r="H35" s="100"/>
      <c r="I35" s="100"/>
      <c r="J35" s="99"/>
      <c r="K35" s="100"/>
      <c r="L35" s="101">
        <f t="shared" si="0"/>
        <v>0</v>
      </c>
      <c r="M35" s="101">
        <f t="shared" si="1"/>
        <v>0</v>
      </c>
      <c r="N35" s="102"/>
      <c r="O35" s="102"/>
      <c r="P35" s="103"/>
    </row>
    <row r="36" spans="1:16" ht="69" x14ac:dyDescent="0.3">
      <c r="A36" s="152">
        <v>2608020</v>
      </c>
      <c r="B36" s="155" t="s">
        <v>557</v>
      </c>
      <c r="C36" s="27">
        <v>30</v>
      </c>
      <c r="D36" s="27" t="s">
        <v>41</v>
      </c>
      <c r="E36" s="27" t="s">
        <v>1027</v>
      </c>
      <c r="F36" s="98"/>
      <c r="G36" s="99"/>
      <c r="H36" s="100"/>
      <c r="I36" s="100"/>
      <c r="J36" s="99"/>
      <c r="K36" s="100"/>
      <c r="L36" s="101">
        <f t="shared" si="0"/>
        <v>0</v>
      </c>
      <c r="M36" s="101">
        <f t="shared" si="1"/>
        <v>0</v>
      </c>
      <c r="N36" s="102"/>
      <c r="O36" s="102"/>
      <c r="P36" s="103"/>
    </row>
    <row r="37" spans="1:16" ht="41.4" x14ac:dyDescent="0.3">
      <c r="A37" s="152">
        <v>2608021</v>
      </c>
      <c r="B37" s="155" t="s">
        <v>558</v>
      </c>
      <c r="C37" s="27">
        <v>280</v>
      </c>
      <c r="D37" s="27" t="s">
        <v>41</v>
      </c>
      <c r="E37" s="27" t="s">
        <v>1027</v>
      </c>
      <c r="F37" s="98"/>
      <c r="G37" s="99"/>
      <c r="H37" s="100"/>
      <c r="I37" s="100"/>
      <c r="J37" s="99"/>
      <c r="K37" s="100"/>
      <c r="L37" s="101">
        <f t="shared" si="0"/>
        <v>0</v>
      </c>
      <c r="M37" s="101">
        <f t="shared" si="1"/>
        <v>0</v>
      </c>
      <c r="N37" s="102"/>
      <c r="O37" s="102"/>
      <c r="P37" s="103"/>
    </row>
    <row r="38" spans="1:16" ht="41.4" x14ac:dyDescent="0.3">
      <c r="A38" s="152">
        <v>2608022</v>
      </c>
      <c r="B38" s="155" t="s">
        <v>559</v>
      </c>
      <c r="C38" s="27">
        <v>76</v>
      </c>
      <c r="D38" s="27" t="s">
        <v>41</v>
      </c>
      <c r="E38" s="27" t="s">
        <v>1027</v>
      </c>
      <c r="F38" s="98"/>
      <c r="G38" s="99"/>
      <c r="H38" s="100"/>
      <c r="I38" s="100"/>
      <c r="J38" s="99"/>
      <c r="K38" s="100"/>
      <c r="L38" s="101">
        <f t="shared" si="0"/>
        <v>0</v>
      </c>
      <c r="M38" s="101">
        <f t="shared" si="1"/>
        <v>0</v>
      </c>
      <c r="N38" s="102"/>
      <c r="O38" s="102"/>
      <c r="P38" s="103"/>
    </row>
    <row r="39" spans="1:16" ht="69" x14ac:dyDescent="0.3">
      <c r="A39" s="152">
        <v>2608023</v>
      </c>
      <c r="B39" s="155" t="s">
        <v>560</v>
      </c>
      <c r="C39" s="27">
        <v>31</v>
      </c>
      <c r="D39" s="27" t="s">
        <v>41</v>
      </c>
      <c r="E39" s="27" t="s">
        <v>1027</v>
      </c>
      <c r="F39" s="98"/>
      <c r="G39" s="99"/>
      <c r="H39" s="100"/>
      <c r="I39" s="100"/>
      <c r="J39" s="99"/>
      <c r="K39" s="100"/>
      <c r="L39" s="101">
        <f t="shared" si="0"/>
        <v>0</v>
      </c>
      <c r="M39" s="101">
        <f t="shared" si="1"/>
        <v>0</v>
      </c>
      <c r="N39" s="102"/>
      <c r="O39" s="102"/>
      <c r="P39" s="103"/>
    </row>
    <row r="40" spans="1:16" ht="69" x14ac:dyDescent="0.3">
      <c r="A40" s="152">
        <v>2608024</v>
      </c>
      <c r="B40" s="155" t="s">
        <v>561</v>
      </c>
      <c r="C40" s="27">
        <v>1100</v>
      </c>
      <c r="D40" s="27" t="s">
        <v>41</v>
      </c>
      <c r="E40" s="27" t="s">
        <v>1027</v>
      </c>
      <c r="F40" s="98"/>
      <c r="G40" s="99"/>
      <c r="H40" s="100"/>
      <c r="I40" s="100"/>
      <c r="J40" s="99"/>
      <c r="K40" s="100"/>
      <c r="L40" s="101">
        <f t="shared" si="0"/>
        <v>0</v>
      </c>
      <c r="M40" s="101">
        <f t="shared" si="1"/>
        <v>0</v>
      </c>
      <c r="N40" s="102"/>
      <c r="O40" s="102"/>
      <c r="P40" s="103"/>
    </row>
    <row r="41" spans="1:16" ht="69" x14ac:dyDescent="0.3">
      <c r="A41" s="152">
        <v>2608025</v>
      </c>
      <c r="B41" s="155" t="s">
        <v>562</v>
      </c>
      <c r="C41" s="27">
        <v>2650</v>
      </c>
      <c r="D41" s="27" t="s">
        <v>41</v>
      </c>
      <c r="E41" s="27" t="s">
        <v>1027</v>
      </c>
      <c r="F41" s="98"/>
      <c r="G41" s="99"/>
      <c r="H41" s="100"/>
      <c r="I41" s="100"/>
      <c r="J41" s="99"/>
      <c r="K41" s="100"/>
      <c r="L41" s="101">
        <f t="shared" si="0"/>
        <v>0</v>
      </c>
      <c r="M41" s="101">
        <f t="shared" si="1"/>
        <v>0</v>
      </c>
      <c r="N41" s="102"/>
      <c r="O41" s="102"/>
      <c r="P41" s="103"/>
    </row>
    <row r="42" spans="1:16" ht="69" x14ac:dyDescent="0.3">
      <c r="A42" s="152">
        <v>2608026</v>
      </c>
      <c r="B42" s="155" t="s">
        <v>563</v>
      </c>
      <c r="C42" s="27">
        <v>240</v>
      </c>
      <c r="D42" s="27" t="s">
        <v>7</v>
      </c>
      <c r="E42" s="27" t="s">
        <v>1027</v>
      </c>
      <c r="F42" s="98"/>
      <c r="G42" s="99"/>
      <c r="H42" s="100"/>
      <c r="I42" s="100"/>
      <c r="J42" s="99"/>
      <c r="K42" s="100"/>
      <c r="L42" s="101">
        <f t="shared" si="0"/>
        <v>0</v>
      </c>
      <c r="M42" s="101">
        <f t="shared" si="1"/>
        <v>0</v>
      </c>
      <c r="N42" s="102"/>
      <c r="O42" s="102"/>
      <c r="P42" s="103"/>
    </row>
    <row r="43" spans="1:16" ht="69" x14ac:dyDescent="0.3">
      <c r="A43" s="152">
        <v>2608027</v>
      </c>
      <c r="B43" s="155" t="s">
        <v>564</v>
      </c>
      <c r="C43" s="27">
        <v>490</v>
      </c>
      <c r="D43" s="27" t="s">
        <v>41</v>
      </c>
      <c r="E43" s="27" t="s">
        <v>1027</v>
      </c>
      <c r="F43" s="98"/>
      <c r="G43" s="99"/>
      <c r="H43" s="100"/>
      <c r="I43" s="100"/>
      <c r="J43" s="99"/>
      <c r="K43" s="100"/>
      <c r="L43" s="101">
        <f t="shared" si="0"/>
        <v>0</v>
      </c>
      <c r="M43" s="101">
        <f t="shared" si="1"/>
        <v>0</v>
      </c>
      <c r="N43" s="102"/>
      <c r="O43" s="102"/>
      <c r="P43" s="103"/>
    </row>
    <row r="44" spans="1:16" ht="96.6" x14ac:dyDescent="0.3">
      <c r="A44" s="152">
        <v>2608028</v>
      </c>
      <c r="B44" s="155" t="s">
        <v>565</v>
      </c>
      <c r="C44" s="27">
        <v>350</v>
      </c>
      <c r="D44" s="27" t="s">
        <v>41</v>
      </c>
      <c r="E44" s="27" t="s">
        <v>1027</v>
      </c>
      <c r="F44" s="98"/>
      <c r="G44" s="99"/>
      <c r="H44" s="100"/>
      <c r="I44" s="100"/>
      <c r="J44" s="99"/>
      <c r="K44" s="100"/>
      <c r="L44" s="101">
        <f t="shared" si="0"/>
        <v>0</v>
      </c>
      <c r="M44" s="101">
        <f t="shared" si="1"/>
        <v>0</v>
      </c>
      <c r="N44" s="102"/>
      <c r="O44" s="102"/>
      <c r="P44" s="103"/>
    </row>
    <row r="45" spans="1:16" ht="27.6" x14ac:dyDescent="0.3">
      <c r="A45" s="152">
        <v>2608029</v>
      </c>
      <c r="B45" s="155" t="s">
        <v>567</v>
      </c>
      <c r="C45" s="27">
        <v>16</v>
      </c>
      <c r="D45" s="27" t="s">
        <v>41</v>
      </c>
      <c r="E45" s="27" t="s">
        <v>1027</v>
      </c>
      <c r="F45" s="98"/>
      <c r="G45" s="99"/>
      <c r="H45" s="100"/>
      <c r="I45" s="100"/>
      <c r="J45" s="99"/>
      <c r="K45" s="100"/>
      <c r="L45" s="101">
        <f t="shared" si="0"/>
        <v>0</v>
      </c>
      <c r="M45" s="101">
        <f t="shared" si="1"/>
        <v>0</v>
      </c>
      <c r="N45" s="102"/>
      <c r="O45" s="102"/>
      <c r="P45" s="103"/>
    </row>
    <row r="46" spans="1:16" ht="41.4" x14ac:dyDescent="0.3">
      <c r="A46" s="152">
        <v>2608030</v>
      </c>
      <c r="B46" s="155" t="s">
        <v>568</v>
      </c>
      <c r="C46" s="27">
        <v>20</v>
      </c>
      <c r="D46" s="27" t="s">
        <v>41</v>
      </c>
      <c r="E46" s="27" t="s">
        <v>1027</v>
      </c>
      <c r="F46" s="98"/>
      <c r="G46" s="99"/>
      <c r="H46" s="100"/>
      <c r="I46" s="100"/>
      <c r="J46" s="99"/>
      <c r="K46" s="100"/>
      <c r="L46" s="101">
        <f t="shared" si="0"/>
        <v>0</v>
      </c>
      <c r="M46" s="101">
        <f t="shared" si="1"/>
        <v>0</v>
      </c>
      <c r="N46" s="102"/>
      <c r="O46" s="102"/>
      <c r="P46" s="103"/>
    </row>
    <row r="47" spans="1:16" ht="55.2" x14ac:dyDescent="0.3">
      <c r="A47" s="152">
        <v>2608031</v>
      </c>
      <c r="B47" s="155" t="s">
        <v>569</v>
      </c>
      <c r="C47" s="27">
        <v>100</v>
      </c>
      <c r="D47" s="27" t="s">
        <v>41</v>
      </c>
      <c r="E47" s="27" t="s">
        <v>1027</v>
      </c>
      <c r="F47" s="98"/>
      <c r="G47" s="99"/>
      <c r="H47" s="100"/>
      <c r="I47" s="100"/>
      <c r="J47" s="99"/>
      <c r="K47" s="100"/>
      <c r="L47" s="101">
        <f t="shared" si="0"/>
        <v>0</v>
      </c>
      <c r="M47" s="101">
        <f t="shared" si="1"/>
        <v>0</v>
      </c>
      <c r="N47" s="102"/>
      <c r="O47" s="102"/>
      <c r="P47" s="103"/>
    </row>
    <row r="48" spans="1:16" ht="55.2" x14ac:dyDescent="0.3">
      <c r="A48" s="152">
        <v>2608032</v>
      </c>
      <c r="B48" s="155" t="s">
        <v>570</v>
      </c>
      <c r="C48" s="27">
        <v>1240</v>
      </c>
      <c r="D48" s="27" t="s">
        <v>41</v>
      </c>
      <c r="E48" s="27" t="s">
        <v>1027</v>
      </c>
      <c r="F48" s="98"/>
      <c r="G48" s="99"/>
      <c r="H48" s="100"/>
      <c r="I48" s="100"/>
      <c r="J48" s="99"/>
      <c r="K48" s="100"/>
      <c r="L48" s="101">
        <f t="shared" si="0"/>
        <v>0</v>
      </c>
      <c r="M48" s="101">
        <f t="shared" si="1"/>
        <v>0</v>
      </c>
      <c r="N48" s="102"/>
      <c r="O48" s="102"/>
      <c r="P48" s="103"/>
    </row>
    <row r="49" spans="1:16" ht="69" x14ac:dyDescent="0.3">
      <c r="A49" s="152">
        <v>2608033</v>
      </c>
      <c r="B49" s="155" t="s">
        <v>571</v>
      </c>
      <c r="C49" s="27">
        <v>720</v>
      </c>
      <c r="D49" s="27" t="s">
        <v>41</v>
      </c>
      <c r="E49" s="27" t="s">
        <v>1027</v>
      </c>
      <c r="F49" s="98"/>
      <c r="G49" s="99"/>
      <c r="H49" s="100"/>
      <c r="I49" s="100"/>
      <c r="J49" s="99"/>
      <c r="K49" s="100"/>
      <c r="L49" s="101">
        <f t="shared" si="0"/>
        <v>0</v>
      </c>
      <c r="M49" s="101">
        <f t="shared" si="1"/>
        <v>0</v>
      </c>
      <c r="N49" s="102"/>
      <c r="O49" s="102"/>
      <c r="P49" s="103"/>
    </row>
    <row r="50" spans="1:16" ht="103.8" customHeight="1" x14ac:dyDescent="0.3">
      <c r="A50" s="152">
        <v>2608034</v>
      </c>
      <c r="B50" s="155" t="s">
        <v>572</v>
      </c>
      <c r="C50" s="27">
        <v>180</v>
      </c>
      <c r="D50" s="27" t="s">
        <v>41</v>
      </c>
      <c r="E50" s="27" t="s">
        <v>1027</v>
      </c>
      <c r="F50" s="98"/>
      <c r="G50" s="99"/>
      <c r="H50" s="100"/>
      <c r="I50" s="100"/>
      <c r="J50" s="99"/>
      <c r="K50" s="100"/>
      <c r="L50" s="101">
        <f t="shared" si="0"/>
        <v>0</v>
      </c>
      <c r="M50" s="101">
        <f t="shared" si="1"/>
        <v>0</v>
      </c>
      <c r="N50" s="102"/>
      <c r="O50" s="102"/>
      <c r="P50" s="103"/>
    </row>
    <row r="51" spans="1:16" ht="165.6" x14ac:dyDescent="0.3">
      <c r="A51" s="152">
        <v>2608035</v>
      </c>
      <c r="B51" s="155" t="s">
        <v>573</v>
      </c>
      <c r="C51" s="27">
        <v>450</v>
      </c>
      <c r="D51" s="27" t="s">
        <v>41</v>
      </c>
      <c r="E51" s="27" t="s">
        <v>1027</v>
      </c>
      <c r="F51" s="98"/>
      <c r="G51" s="99"/>
      <c r="H51" s="100"/>
      <c r="I51" s="100"/>
      <c r="J51" s="99"/>
      <c r="K51" s="100"/>
      <c r="L51" s="101">
        <f t="shared" si="0"/>
        <v>0</v>
      </c>
      <c r="M51" s="101">
        <f t="shared" si="1"/>
        <v>0</v>
      </c>
      <c r="N51" s="102"/>
      <c r="O51" s="102"/>
      <c r="P51" s="103"/>
    </row>
    <row r="52" spans="1:16" ht="165.6" x14ac:dyDescent="0.3">
      <c r="A52" s="152">
        <v>2608036</v>
      </c>
      <c r="B52" s="155" t="s">
        <v>574</v>
      </c>
      <c r="C52" s="27">
        <v>40</v>
      </c>
      <c r="D52" s="27" t="s">
        <v>41</v>
      </c>
      <c r="E52" s="27" t="s">
        <v>1027</v>
      </c>
      <c r="F52" s="98"/>
      <c r="G52" s="99"/>
      <c r="H52" s="100"/>
      <c r="I52" s="100"/>
      <c r="J52" s="99"/>
      <c r="K52" s="100"/>
      <c r="L52" s="101">
        <f t="shared" si="0"/>
        <v>0</v>
      </c>
      <c r="M52" s="101">
        <f t="shared" si="1"/>
        <v>0</v>
      </c>
      <c r="N52" s="102"/>
      <c r="O52" s="102"/>
      <c r="P52" s="103"/>
    </row>
    <row r="53" spans="1:16" ht="165.6" x14ac:dyDescent="0.3">
      <c r="A53" s="152">
        <v>2608037</v>
      </c>
      <c r="B53" s="155" t="s">
        <v>575</v>
      </c>
      <c r="C53" s="27">
        <v>160</v>
      </c>
      <c r="D53" s="27" t="s">
        <v>41</v>
      </c>
      <c r="E53" s="27" t="s">
        <v>1027</v>
      </c>
      <c r="F53" s="98"/>
      <c r="G53" s="99"/>
      <c r="H53" s="100"/>
      <c r="I53" s="100"/>
      <c r="J53" s="99"/>
      <c r="K53" s="100"/>
      <c r="L53" s="101">
        <f t="shared" si="0"/>
        <v>0</v>
      </c>
      <c r="M53" s="101">
        <f t="shared" si="1"/>
        <v>0</v>
      </c>
      <c r="N53" s="102"/>
      <c r="O53" s="102"/>
      <c r="P53" s="103"/>
    </row>
    <row r="54" spans="1:16" ht="82.8" x14ac:dyDescent="0.3">
      <c r="A54" s="152">
        <v>2608038</v>
      </c>
      <c r="B54" s="155" t="s">
        <v>576</v>
      </c>
      <c r="C54" s="27">
        <v>10</v>
      </c>
      <c r="D54" s="27" t="s">
        <v>41</v>
      </c>
      <c r="E54" s="27" t="s">
        <v>1027</v>
      </c>
      <c r="F54" s="98"/>
      <c r="G54" s="99"/>
      <c r="H54" s="100"/>
      <c r="I54" s="100"/>
      <c r="J54" s="99"/>
      <c r="K54" s="100"/>
      <c r="L54" s="101">
        <f t="shared" si="0"/>
        <v>0</v>
      </c>
      <c r="M54" s="101">
        <f t="shared" si="1"/>
        <v>0</v>
      </c>
      <c r="N54" s="102"/>
      <c r="O54" s="102"/>
      <c r="P54" s="103"/>
    </row>
    <row r="55" spans="1:16" ht="110.4" x14ac:dyDescent="0.3">
      <c r="A55" s="152">
        <v>2608039</v>
      </c>
      <c r="B55" s="155" t="s">
        <v>577</v>
      </c>
      <c r="C55" s="27">
        <v>1370</v>
      </c>
      <c r="D55" s="27" t="s">
        <v>41</v>
      </c>
      <c r="E55" s="27" t="s">
        <v>1027</v>
      </c>
      <c r="F55" s="98"/>
      <c r="G55" s="99"/>
      <c r="H55" s="100"/>
      <c r="I55" s="100"/>
      <c r="J55" s="99"/>
      <c r="K55" s="100"/>
      <c r="L55" s="101">
        <f t="shared" si="0"/>
        <v>0</v>
      </c>
      <c r="M55" s="101">
        <f t="shared" si="1"/>
        <v>0</v>
      </c>
      <c r="N55" s="102"/>
      <c r="O55" s="102"/>
      <c r="P55" s="103"/>
    </row>
    <row r="56" spans="1:16" ht="82.8" x14ac:dyDescent="0.3">
      <c r="A56" s="152">
        <v>2608040</v>
      </c>
      <c r="B56" s="155" t="s">
        <v>578</v>
      </c>
      <c r="C56" s="27">
        <v>1130</v>
      </c>
      <c r="D56" s="27" t="s">
        <v>41</v>
      </c>
      <c r="E56" s="27" t="s">
        <v>1027</v>
      </c>
      <c r="F56" s="98"/>
      <c r="G56" s="99"/>
      <c r="H56" s="100"/>
      <c r="I56" s="100"/>
      <c r="J56" s="99"/>
      <c r="K56" s="100"/>
      <c r="L56" s="101">
        <f t="shared" si="0"/>
        <v>0</v>
      </c>
      <c r="M56" s="101">
        <f t="shared" si="1"/>
        <v>0</v>
      </c>
      <c r="N56" s="102"/>
      <c r="O56" s="102"/>
      <c r="P56" s="103"/>
    </row>
    <row r="57" spans="1:16" ht="41.4" x14ac:dyDescent="0.3">
      <c r="A57" s="152">
        <v>2608041</v>
      </c>
      <c r="B57" s="155" t="s">
        <v>579</v>
      </c>
      <c r="C57" s="27">
        <v>4225</v>
      </c>
      <c r="D57" s="27" t="s">
        <v>41</v>
      </c>
      <c r="E57" s="27" t="s">
        <v>1027</v>
      </c>
      <c r="F57" s="98"/>
      <c r="G57" s="99"/>
      <c r="H57" s="100"/>
      <c r="I57" s="100"/>
      <c r="J57" s="99"/>
      <c r="K57" s="100"/>
      <c r="L57" s="101">
        <f t="shared" si="0"/>
        <v>0</v>
      </c>
      <c r="M57" s="101">
        <f t="shared" si="1"/>
        <v>0</v>
      </c>
      <c r="N57" s="102"/>
      <c r="O57" s="102"/>
      <c r="P57" s="103"/>
    </row>
    <row r="58" spans="1:16" ht="82.8" x14ac:dyDescent="0.3">
      <c r="A58" s="152">
        <v>2608042</v>
      </c>
      <c r="B58" s="155" t="s">
        <v>580</v>
      </c>
      <c r="C58" s="27">
        <v>270</v>
      </c>
      <c r="D58" s="27" t="s">
        <v>41</v>
      </c>
      <c r="E58" s="27" t="s">
        <v>1027</v>
      </c>
      <c r="F58" s="98"/>
      <c r="G58" s="99"/>
      <c r="H58" s="100"/>
      <c r="I58" s="100"/>
      <c r="J58" s="99"/>
      <c r="K58" s="100"/>
      <c r="L58" s="101">
        <f t="shared" si="0"/>
        <v>0</v>
      </c>
      <c r="M58" s="101">
        <f t="shared" si="1"/>
        <v>0</v>
      </c>
      <c r="N58" s="102"/>
      <c r="O58" s="102"/>
      <c r="P58" s="103"/>
    </row>
    <row r="59" spans="1:16" ht="27.6" x14ac:dyDescent="0.3">
      <c r="A59" s="152">
        <v>2608043</v>
      </c>
      <c r="B59" s="155" t="s">
        <v>581</v>
      </c>
      <c r="C59" s="27">
        <v>45</v>
      </c>
      <c r="D59" s="27" t="s">
        <v>41</v>
      </c>
      <c r="E59" s="27" t="s">
        <v>1027</v>
      </c>
      <c r="F59" s="98"/>
      <c r="G59" s="99"/>
      <c r="H59" s="100"/>
      <c r="I59" s="100"/>
      <c r="J59" s="99"/>
      <c r="K59" s="100"/>
      <c r="L59" s="101">
        <f t="shared" si="0"/>
        <v>0</v>
      </c>
      <c r="M59" s="101">
        <f t="shared" si="1"/>
        <v>0</v>
      </c>
      <c r="N59" s="102"/>
      <c r="O59" s="102"/>
      <c r="P59" s="103"/>
    </row>
    <row r="60" spans="1:16" ht="124.2" x14ac:dyDescent="0.3">
      <c r="A60" s="152">
        <v>2608044</v>
      </c>
      <c r="B60" s="155" t="s">
        <v>582</v>
      </c>
      <c r="C60" s="27">
        <v>105</v>
      </c>
      <c r="D60" s="27" t="s">
        <v>41</v>
      </c>
      <c r="E60" s="27" t="s">
        <v>1027</v>
      </c>
      <c r="F60" s="98"/>
      <c r="G60" s="99"/>
      <c r="H60" s="100"/>
      <c r="I60" s="100"/>
      <c r="J60" s="99"/>
      <c r="K60" s="100"/>
      <c r="L60" s="101">
        <f t="shared" si="0"/>
        <v>0</v>
      </c>
      <c r="M60" s="101">
        <f t="shared" si="1"/>
        <v>0</v>
      </c>
      <c r="N60" s="102"/>
      <c r="O60" s="102"/>
      <c r="P60" s="103"/>
    </row>
    <row r="61" spans="1:16" ht="55.2" x14ac:dyDescent="0.3">
      <c r="A61" s="152">
        <v>2608045</v>
      </c>
      <c r="B61" s="155" t="s">
        <v>583</v>
      </c>
      <c r="C61" s="27">
        <v>9</v>
      </c>
      <c r="D61" s="27" t="s">
        <v>41</v>
      </c>
      <c r="E61" s="27" t="s">
        <v>1027</v>
      </c>
      <c r="F61" s="98"/>
      <c r="G61" s="99"/>
      <c r="H61" s="100"/>
      <c r="I61" s="100"/>
      <c r="J61" s="99"/>
      <c r="K61" s="100"/>
      <c r="L61" s="101">
        <f t="shared" si="0"/>
        <v>0</v>
      </c>
      <c r="M61" s="101">
        <f t="shared" si="1"/>
        <v>0</v>
      </c>
      <c r="N61" s="102"/>
      <c r="O61" s="102"/>
      <c r="P61" s="103"/>
    </row>
    <row r="62" spans="1:16" ht="69" x14ac:dyDescent="0.3">
      <c r="A62" s="152">
        <v>2608046</v>
      </c>
      <c r="B62" s="155" t="s">
        <v>584</v>
      </c>
      <c r="C62" s="27">
        <v>10</v>
      </c>
      <c r="D62" s="27" t="s">
        <v>41</v>
      </c>
      <c r="E62" s="27" t="s">
        <v>1027</v>
      </c>
      <c r="F62" s="98"/>
      <c r="G62" s="99"/>
      <c r="H62" s="100"/>
      <c r="I62" s="100"/>
      <c r="J62" s="99"/>
      <c r="K62" s="100"/>
      <c r="L62" s="101">
        <f t="shared" si="0"/>
        <v>0</v>
      </c>
      <c r="M62" s="101">
        <f t="shared" si="1"/>
        <v>0</v>
      </c>
      <c r="N62" s="102"/>
      <c r="O62" s="102"/>
      <c r="P62" s="103"/>
    </row>
    <row r="63" spans="1:16" ht="41.4" x14ac:dyDescent="0.3">
      <c r="A63" s="152">
        <v>2608047</v>
      </c>
      <c r="B63" s="155" t="s">
        <v>428</v>
      </c>
      <c r="C63" s="27">
        <v>8</v>
      </c>
      <c r="D63" s="27" t="s">
        <v>11</v>
      </c>
      <c r="E63" s="27" t="s">
        <v>1027</v>
      </c>
      <c r="F63" s="98"/>
      <c r="G63" s="99"/>
      <c r="H63" s="100"/>
      <c r="I63" s="100"/>
      <c r="J63" s="99"/>
      <c r="K63" s="100"/>
      <c r="L63" s="101">
        <f t="shared" si="0"/>
        <v>0</v>
      </c>
      <c r="M63" s="101">
        <f t="shared" si="1"/>
        <v>0</v>
      </c>
      <c r="N63" s="102"/>
      <c r="O63" s="102"/>
      <c r="P63" s="103"/>
    </row>
    <row r="64" spans="1:16" ht="41.4" x14ac:dyDescent="0.3">
      <c r="A64" s="152">
        <v>2608048</v>
      </c>
      <c r="B64" s="155" t="s">
        <v>377</v>
      </c>
      <c r="C64" s="27">
        <v>39</v>
      </c>
      <c r="D64" s="27" t="s">
        <v>11</v>
      </c>
      <c r="E64" s="27" t="s">
        <v>1027</v>
      </c>
      <c r="F64" s="98"/>
      <c r="G64" s="99"/>
      <c r="H64" s="100"/>
      <c r="I64" s="100"/>
      <c r="J64" s="99"/>
      <c r="K64" s="100"/>
      <c r="L64" s="101">
        <f t="shared" si="0"/>
        <v>0</v>
      </c>
      <c r="M64" s="101">
        <f t="shared" si="1"/>
        <v>0</v>
      </c>
      <c r="N64" s="102"/>
      <c r="O64" s="102"/>
      <c r="P64" s="103"/>
    </row>
    <row r="65" spans="1:16" ht="41.4" x14ac:dyDescent="0.3">
      <c r="A65" s="152">
        <v>2608049</v>
      </c>
      <c r="B65" s="155" t="s">
        <v>378</v>
      </c>
      <c r="C65" s="27">
        <v>11</v>
      </c>
      <c r="D65" s="27" t="s">
        <v>11</v>
      </c>
      <c r="E65" s="27" t="s">
        <v>1027</v>
      </c>
      <c r="F65" s="98"/>
      <c r="G65" s="99"/>
      <c r="H65" s="100"/>
      <c r="I65" s="100"/>
      <c r="J65" s="99"/>
      <c r="K65" s="100"/>
      <c r="L65" s="101">
        <f t="shared" si="0"/>
        <v>0</v>
      </c>
      <c r="M65" s="101">
        <f t="shared" si="1"/>
        <v>0</v>
      </c>
      <c r="N65" s="102"/>
      <c r="O65" s="102"/>
      <c r="P65" s="103"/>
    </row>
    <row r="66" spans="1:16" ht="69" x14ac:dyDescent="0.3">
      <c r="A66" s="152">
        <v>2608050</v>
      </c>
      <c r="B66" s="155" t="s">
        <v>585</v>
      </c>
      <c r="C66" s="27">
        <v>200</v>
      </c>
      <c r="D66" s="27" t="s">
        <v>41</v>
      </c>
      <c r="E66" s="27" t="s">
        <v>1027</v>
      </c>
      <c r="F66" s="98"/>
      <c r="G66" s="99"/>
      <c r="H66" s="100"/>
      <c r="I66" s="100"/>
      <c r="J66" s="99"/>
      <c r="K66" s="100"/>
      <c r="L66" s="101">
        <f t="shared" si="0"/>
        <v>0</v>
      </c>
      <c r="M66" s="101">
        <f t="shared" si="1"/>
        <v>0</v>
      </c>
      <c r="N66" s="102"/>
      <c r="O66" s="102"/>
      <c r="P66" s="103"/>
    </row>
    <row r="67" spans="1:16" ht="110.4" x14ac:dyDescent="0.3">
      <c r="A67" s="152">
        <v>2608051</v>
      </c>
      <c r="B67" s="155" t="s">
        <v>586</v>
      </c>
      <c r="C67" s="27">
        <v>30</v>
      </c>
      <c r="D67" s="27" t="s">
        <v>41</v>
      </c>
      <c r="E67" s="27" t="s">
        <v>1027</v>
      </c>
      <c r="F67" s="98"/>
      <c r="G67" s="99"/>
      <c r="H67" s="100"/>
      <c r="I67" s="100"/>
      <c r="J67" s="99"/>
      <c r="K67" s="100"/>
      <c r="L67" s="101">
        <f t="shared" si="0"/>
        <v>0</v>
      </c>
      <c r="M67" s="101">
        <f t="shared" si="1"/>
        <v>0</v>
      </c>
      <c r="N67" s="102"/>
      <c r="O67" s="102"/>
      <c r="P67" s="103"/>
    </row>
    <row r="68" spans="1:16" ht="55.2" x14ac:dyDescent="0.3">
      <c r="A68" s="152">
        <v>2608052</v>
      </c>
      <c r="B68" s="155" t="s">
        <v>587</v>
      </c>
      <c r="C68" s="27">
        <v>27</v>
      </c>
      <c r="D68" s="27" t="s">
        <v>41</v>
      </c>
      <c r="E68" s="27" t="s">
        <v>1027</v>
      </c>
      <c r="F68" s="98"/>
      <c r="G68" s="99"/>
      <c r="H68" s="100"/>
      <c r="I68" s="100"/>
      <c r="J68" s="99"/>
      <c r="K68" s="100"/>
      <c r="L68" s="101">
        <f t="shared" si="0"/>
        <v>0</v>
      </c>
      <c r="M68" s="101">
        <f t="shared" si="1"/>
        <v>0</v>
      </c>
      <c r="N68" s="102"/>
      <c r="O68" s="102"/>
      <c r="P68" s="103"/>
    </row>
    <row r="69" spans="1:16" ht="27.6" x14ac:dyDescent="0.3">
      <c r="A69" s="152">
        <v>2608053</v>
      </c>
      <c r="B69" s="155" t="s">
        <v>379</v>
      </c>
      <c r="C69" s="27">
        <v>487</v>
      </c>
      <c r="D69" s="27" t="s">
        <v>41</v>
      </c>
      <c r="E69" s="27" t="s">
        <v>1027</v>
      </c>
      <c r="F69" s="98"/>
      <c r="G69" s="99"/>
      <c r="H69" s="100"/>
      <c r="I69" s="100"/>
      <c r="J69" s="99"/>
      <c r="K69" s="100"/>
      <c r="L69" s="101">
        <f t="shared" si="0"/>
        <v>0</v>
      </c>
      <c r="M69" s="101">
        <f t="shared" si="1"/>
        <v>0</v>
      </c>
      <c r="N69" s="102"/>
      <c r="O69" s="102"/>
      <c r="P69" s="103"/>
    </row>
    <row r="70" spans="1:16" ht="27.6" x14ac:dyDescent="0.3">
      <c r="A70" s="152">
        <v>2608054</v>
      </c>
      <c r="B70" s="155" t="s">
        <v>380</v>
      </c>
      <c r="C70" s="27">
        <v>865</v>
      </c>
      <c r="D70" s="27" t="s">
        <v>41</v>
      </c>
      <c r="E70" s="27" t="s">
        <v>1027</v>
      </c>
      <c r="F70" s="98"/>
      <c r="G70" s="99"/>
      <c r="H70" s="100"/>
      <c r="I70" s="100"/>
      <c r="J70" s="99"/>
      <c r="K70" s="100"/>
      <c r="L70" s="101">
        <f t="shared" si="0"/>
        <v>0</v>
      </c>
      <c r="M70" s="101">
        <f t="shared" si="1"/>
        <v>0</v>
      </c>
      <c r="N70" s="102"/>
      <c r="O70" s="102"/>
      <c r="P70" s="103"/>
    </row>
    <row r="71" spans="1:16" ht="27.6" x14ac:dyDescent="0.3">
      <c r="A71" s="152">
        <v>2608055</v>
      </c>
      <c r="B71" s="155" t="s">
        <v>381</v>
      </c>
      <c r="C71" s="27">
        <v>20</v>
      </c>
      <c r="D71" s="27" t="s">
        <v>41</v>
      </c>
      <c r="E71" s="27" t="s">
        <v>1027</v>
      </c>
      <c r="F71" s="98"/>
      <c r="G71" s="99"/>
      <c r="H71" s="100"/>
      <c r="I71" s="100"/>
      <c r="J71" s="99"/>
      <c r="K71" s="100"/>
      <c r="L71" s="101">
        <f t="shared" si="0"/>
        <v>0</v>
      </c>
      <c r="M71" s="101">
        <f t="shared" si="1"/>
        <v>0</v>
      </c>
      <c r="N71" s="102"/>
      <c r="O71" s="102"/>
      <c r="P71" s="103"/>
    </row>
    <row r="72" spans="1:16" ht="55.2" x14ac:dyDescent="0.3">
      <c r="A72" s="152">
        <v>2608056</v>
      </c>
      <c r="B72" s="155" t="s">
        <v>588</v>
      </c>
      <c r="C72" s="27">
        <v>546</v>
      </c>
      <c r="D72" s="27" t="s">
        <v>41</v>
      </c>
      <c r="E72" s="27" t="s">
        <v>1027</v>
      </c>
      <c r="F72" s="98"/>
      <c r="G72" s="99"/>
      <c r="H72" s="100"/>
      <c r="I72" s="100"/>
      <c r="J72" s="99"/>
      <c r="K72" s="100"/>
      <c r="L72" s="101">
        <f t="shared" si="0"/>
        <v>0</v>
      </c>
      <c r="M72" s="101">
        <f t="shared" si="1"/>
        <v>0</v>
      </c>
      <c r="N72" s="102"/>
      <c r="O72" s="102"/>
      <c r="P72" s="103"/>
    </row>
    <row r="73" spans="1:16" ht="69" x14ac:dyDescent="0.3">
      <c r="A73" s="152">
        <v>2608057</v>
      </c>
      <c r="B73" s="155" t="s">
        <v>589</v>
      </c>
      <c r="C73" s="27">
        <v>6</v>
      </c>
      <c r="D73" s="27" t="s">
        <v>41</v>
      </c>
      <c r="E73" s="27" t="s">
        <v>1027</v>
      </c>
      <c r="F73" s="98"/>
      <c r="G73" s="99"/>
      <c r="H73" s="100"/>
      <c r="I73" s="100"/>
      <c r="J73" s="99"/>
      <c r="K73" s="100"/>
      <c r="L73" s="101">
        <f t="shared" si="0"/>
        <v>0</v>
      </c>
      <c r="M73" s="101">
        <f t="shared" si="1"/>
        <v>0</v>
      </c>
      <c r="N73" s="102"/>
      <c r="O73" s="102"/>
      <c r="P73" s="103"/>
    </row>
    <row r="74" spans="1:16" ht="69" x14ac:dyDescent="0.3">
      <c r="A74" s="152">
        <v>2608058</v>
      </c>
      <c r="B74" s="155" t="s">
        <v>590</v>
      </c>
      <c r="C74" s="27">
        <v>20</v>
      </c>
      <c r="D74" s="27" t="s">
        <v>41</v>
      </c>
      <c r="E74" s="27" t="s">
        <v>1027</v>
      </c>
      <c r="F74" s="98"/>
      <c r="G74" s="99"/>
      <c r="H74" s="100"/>
      <c r="I74" s="100"/>
      <c r="J74" s="99"/>
      <c r="K74" s="100"/>
      <c r="L74" s="101">
        <f t="shared" si="0"/>
        <v>0</v>
      </c>
      <c r="M74" s="101">
        <f t="shared" si="1"/>
        <v>0</v>
      </c>
      <c r="N74" s="102"/>
      <c r="O74" s="102"/>
      <c r="P74" s="103"/>
    </row>
    <row r="75" spans="1:16" ht="96.6" x14ac:dyDescent="0.3">
      <c r="A75" s="152">
        <v>2608059</v>
      </c>
      <c r="B75" s="155" t="s">
        <v>591</v>
      </c>
      <c r="C75" s="27">
        <v>26</v>
      </c>
      <c r="D75" s="27" t="s">
        <v>41</v>
      </c>
      <c r="E75" s="27" t="s">
        <v>1027</v>
      </c>
      <c r="F75" s="98"/>
      <c r="G75" s="99"/>
      <c r="H75" s="100"/>
      <c r="I75" s="100"/>
      <c r="J75" s="99"/>
      <c r="K75" s="100"/>
      <c r="L75" s="101">
        <f t="shared" si="0"/>
        <v>0</v>
      </c>
      <c r="M75" s="101">
        <f t="shared" si="1"/>
        <v>0</v>
      </c>
      <c r="N75" s="102"/>
      <c r="O75" s="102"/>
      <c r="P75" s="103"/>
    </row>
    <row r="76" spans="1:16" ht="27.6" x14ac:dyDescent="0.3">
      <c r="A76" s="152">
        <v>2608060</v>
      </c>
      <c r="B76" s="155" t="s">
        <v>592</v>
      </c>
      <c r="C76" s="27">
        <v>10</v>
      </c>
      <c r="D76" s="27" t="s">
        <v>41</v>
      </c>
      <c r="E76" s="27" t="s">
        <v>1027</v>
      </c>
      <c r="F76" s="98"/>
      <c r="G76" s="99"/>
      <c r="H76" s="100"/>
      <c r="I76" s="100"/>
      <c r="J76" s="99"/>
      <c r="K76" s="100"/>
      <c r="L76" s="101">
        <f t="shared" si="0"/>
        <v>0</v>
      </c>
      <c r="M76" s="101">
        <f t="shared" si="1"/>
        <v>0</v>
      </c>
      <c r="N76" s="102"/>
      <c r="O76" s="102"/>
      <c r="P76" s="103"/>
    </row>
    <row r="77" spans="1:16" ht="110.4" x14ac:dyDescent="0.3">
      <c r="A77" s="152">
        <v>2608061</v>
      </c>
      <c r="B77" s="155" t="s">
        <v>593</v>
      </c>
      <c r="C77" s="27">
        <v>120</v>
      </c>
      <c r="D77" s="27" t="s">
        <v>41</v>
      </c>
      <c r="E77" s="27" t="s">
        <v>1027</v>
      </c>
      <c r="F77" s="98"/>
      <c r="G77" s="99"/>
      <c r="H77" s="100"/>
      <c r="I77" s="100"/>
      <c r="J77" s="99"/>
      <c r="K77" s="100"/>
      <c r="L77" s="101">
        <f t="shared" si="0"/>
        <v>0</v>
      </c>
      <c r="M77" s="101">
        <f t="shared" si="1"/>
        <v>0</v>
      </c>
      <c r="N77" s="102"/>
      <c r="O77" s="102"/>
      <c r="P77" s="103"/>
    </row>
    <row r="78" spans="1:16" ht="110.4" x14ac:dyDescent="0.3">
      <c r="A78" s="152">
        <v>2608062</v>
      </c>
      <c r="B78" s="155" t="s">
        <v>594</v>
      </c>
      <c r="C78" s="27">
        <v>200</v>
      </c>
      <c r="D78" s="27" t="s">
        <v>41</v>
      </c>
      <c r="E78" s="27" t="s">
        <v>1027</v>
      </c>
      <c r="F78" s="98"/>
      <c r="G78" s="99"/>
      <c r="H78" s="100"/>
      <c r="I78" s="100"/>
      <c r="J78" s="99"/>
      <c r="K78" s="100"/>
      <c r="L78" s="101">
        <f t="shared" si="0"/>
        <v>0</v>
      </c>
      <c r="M78" s="101">
        <f t="shared" si="1"/>
        <v>0</v>
      </c>
      <c r="N78" s="102"/>
      <c r="O78" s="102"/>
      <c r="P78" s="103"/>
    </row>
    <row r="79" spans="1:16" ht="82.8" x14ac:dyDescent="0.3">
      <c r="A79" s="152">
        <v>2608063</v>
      </c>
      <c r="B79" s="155" t="s">
        <v>595</v>
      </c>
      <c r="C79" s="27">
        <v>35</v>
      </c>
      <c r="D79" s="27" t="s">
        <v>41</v>
      </c>
      <c r="E79" s="27" t="s">
        <v>1027</v>
      </c>
      <c r="F79" s="98"/>
      <c r="G79" s="99"/>
      <c r="H79" s="100"/>
      <c r="I79" s="100"/>
      <c r="J79" s="99"/>
      <c r="K79" s="100"/>
      <c r="L79" s="101">
        <f t="shared" si="0"/>
        <v>0</v>
      </c>
      <c r="M79" s="101">
        <f t="shared" si="1"/>
        <v>0</v>
      </c>
      <c r="N79" s="102"/>
      <c r="O79" s="102"/>
      <c r="P79" s="103"/>
    </row>
    <row r="80" spans="1:16" ht="55.2" x14ac:dyDescent="0.3">
      <c r="A80" s="152">
        <v>2608064</v>
      </c>
      <c r="B80" s="155" t="s">
        <v>596</v>
      </c>
      <c r="C80" s="27">
        <v>10</v>
      </c>
      <c r="D80" s="27" t="s">
        <v>41</v>
      </c>
      <c r="E80" s="27" t="s">
        <v>1027</v>
      </c>
      <c r="F80" s="98"/>
      <c r="G80" s="99"/>
      <c r="H80" s="100"/>
      <c r="I80" s="100"/>
      <c r="J80" s="99"/>
      <c r="K80" s="100"/>
      <c r="L80" s="101">
        <f t="shared" si="0"/>
        <v>0</v>
      </c>
      <c r="M80" s="101">
        <f t="shared" si="1"/>
        <v>0</v>
      </c>
      <c r="N80" s="102"/>
      <c r="O80" s="102"/>
      <c r="P80" s="103"/>
    </row>
    <row r="81" spans="1:16" ht="41.4" x14ac:dyDescent="0.3">
      <c r="A81" s="152">
        <v>2608065</v>
      </c>
      <c r="B81" s="155" t="s">
        <v>644</v>
      </c>
      <c r="C81" s="27">
        <v>5</v>
      </c>
      <c r="D81" s="27" t="s">
        <v>7</v>
      </c>
      <c r="E81" s="27" t="s">
        <v>1027</v>
      </c>
      <c r="F81" s="98"/>
      <c r="G81" s="99"/>
      <c r="H81" s="100"/>
      <c r="I81" s="100"/>
      <c r="J81" s="99"/>
      <c r="K81" s="100"/>
      <c r="L81" s="101">
        <f t="shared" si="0"/>
        <v>0</v>
      </c>
      <c r="M81" s="101">
        <f t="shared" si="1"/>
        <v>0</v>
      </c>
      <c r="N81" s="102"/>
      <c r="O81" s="102"/>
      <c r="P81" s="103"/>
    </row>
    <row r="82" spans="1:16" ht="41.4" x14ac:dyDescent="0.3">
      <c r="A82" s="152">
        <v>2608066</v>
      </c>
      <c r="B82" s="155" t="s">
        <v>643</v>
      </c>
      <c r="C82" s="27">
        <v>5</v>
      </c>
      <c r="D82" s="27" t="s">
        <v>7</v>
      </c>
      <c r="E82" s="27" t="s">
        <v>1027</v>
      </c>
      <c r="F82" s="98"/>
      <c r="G82" s="99"/>
      <c r="H82" s="100"/>
      <c r="I82" s="100"/>
      <c r="J82" s="99"/>
      <c r="K82" s="100"/>
      <c r="L82" s="101">
        <f t="shared" ref="L82:L162" si="2">C82*I82</f>
        <v>0</v>
      </c>
      <c r="M82" s="101">
        <f t="shared" ref="M82:M162" si="3">C82*K82</f>
        <v>0</v>
      </c>
      <c r="N82" s="102"/>
      <c r="O82" s="102"/>
      <c r="P82" s="103"/>
    </row>
    <row r="83" spans="1:16" ht="27.6" x14ac:dyDescent="0.3">
      <c r="A83" s="152">
        <v>2608067</v>
      </c>
      <c r="B83" s="155" t="s">
        <v>642</v>
      </c>
      <c r="C83" s="27">
        <v>10</v>
      </c>
      <c r="D83" s="27" t="s">
        <v>41</v>
      </c>
      <c r="E83" s="27" t="s">
        <v>1027</v>
      </c>
      <c r="F83" s="98"/>
      <c r="G83" s="99"/>
      <c r="H83" s="100"/>
      <c r="I83" s="100"/>
      <c r="J83" s="99"/>
      <c r="K83" s="100"/>
      <c r="L83" s="101">
        <f t="shared" si="2"/>
        <v>0</v>
      </c>
      <c r="M83" s="101">
        <f t="shared" si="3"/>
        <v>0</v>
      </c>
      <c r="N83" s="102"/>
      <c r="O83" s="102"/>
      <c r="P83" s="103"/>
    </row>
    <row r="84" spans="1:16" ht="96.6" x14ac:dyDescent="0.3">
      <c r="A84" s="152">
        <v>2608068</v>
      </c>
      <c r="B84" s="155" t="s">
        <v>641</v>
      </c>
      <c r="C84" s="27">
        <v>10</v>
      </c>
      <c r="D84" s="27" t="s">
        <v>11</v>
      </c>
      <c r="E84" s="27" t="s">
        <v>1027</v>
      </c>
      <c r="F84" s="98"/>
      <c r="G84" s="99"/>
      <c r="H84" s="100"/>
      <c r="I84" s="100"/>
      <c r="J84" s="99"/>
      <c r="K84" s="100"/>
      <c r="L84" s="101">
        <f t="shared" si="2"/>
        <v>0</v>
      </c>
      <c r="M84" s="101">
        <f t="shared" si="3"/>
        <v>0</v>
      </c>
      <c r="N84" s="102"/>
      <c r="O84" s="102"/>
      <c r="P84" s="103"/>
    </row>
    <row r="85" spans="1:16" ht="96.6" x14ac:dyDescent="0.3">
      <c r="A85" s="152">
        <v>2608069</v>
      </c>
      <c r="B85" s="27" t="s">
        <v>674</v>
      </c>
      <c r="C85" s="153">
        <v>7</v>
      </c>
      <c r="D85" s="27" t="s">
        <v>41</v>
      </c>
      <c r="E85" s="27" t="s">
        <v>1027</v>
      </c>
      <c r="F85" s="98"/>
      <c r="G85" s="99"/>
      <c r="H85" s="100"/>
      <c r="I85" s="100"/>
      <c r="J85" s="99"/>
      <c r="K85" s="100"/>
      <c r="L85" s="101">
        <f t="shared" si="2"/>
        <v>0</v>
      </c>
      <c r="M85" s="101">
        <f t="shared" si="3"/>
        <v>0</v>
      </c>
      <c r="N85" s="102"/>
      <c r="O85" s="102"/>
      <c r="P85" s="103"/>
    </row>
    <row r="86" spans="1:16" ht="41.4" x14ac:dyDescent="0.3">
      <c r="A86" s="152">
        <v>2608070</v>
      </c>
      <c r="B86" s="27" t="s">
        <v>673</v>
      </c>
      <c r="C86" s="153">
        <v>1</v>
      </c>
      <c r="D86" s="27" t="s">
        <v>7</v>
      </c>
      <c r="E86" s="27" t="s">
        <v>1027</v>
      </c>
      <c r="F86" s="98"/>
      <c r="G86" s="99"/>
      <c r="H86" s="100"/>
      <c r="I86" s="100"/>
      <c r="J86" s="99"/>
      <c r="K86" s="100"/>
      <c r="L86" s="101">
        <f t="shared" si="2"/>
        <v>0</v>
      </c>
      <c r="M86" s="101">
        <f t="shared" si="3"/>
        <v>0</v>
      </c>
      <c r="N86" s="102"/>
      <c r="O86" s="102"/>
      <c r="P86" s="103"/>
    </row>
    <row r="87" spans="1:16" ht="41.4" x14ac:dyDescent="0.3">
      <c r="A87" s="152">
        <v>2608071</v>
      </c>
      <c r="B87" s="27" t="s">
        <v>672</v>
      </c>
      <c r="C87" s="153">
        <v>1</v>
      </c>
      <c r="D87" s="27" t="s">
        <v>7</v>
      </c>
      <c r="E87" s="27" t="s">
        <v>1027</v>
      </c>
      <c r="F87" s="98"/>
      <c r="G87" s="99"/>
      <c r="H87" s="100"/>
      <c r="I87" s="100"/>
      <c r="J87" s="99"/>
      <c r="K87" s="100"/>
      <c r="L87" s="101">
        <f t="shared" si="2"/>
        <v>0</v>
      </c>
      <c r="M87" s="101">
        <f t="shared" si="3"/>
        <v>0</v>
      </c>
      <c r="N87" s="102"/>
      <c r="O87" s="102"/>
      <c r="P87" s="103"/>
    </row>
    <row r="88" spans="1:16" ht="41.4" x14ac:dyDescent="0.3">
      <c r="A88" s="152">
        <v>2608072</v>
      </c>
      <c r="B88" s="27" t="s">
        <v>671</v>
      </c>
      <c r="C88" s="153">
        <v>1</v>
      </c>
      <c r="D88" s="27" t="s">
        <v>7</v>
      </c>
      <c r="E88" s="27" t="s">
        <v>1027</v>
      </c>
      <c r="F88" s="98"/>
      <c r="G88" s="99"/>
      <c r="H88" s="100"/>
      <c r="I88" s="100"/>
      <c r="J88" s="99"/>
      <c r="K88" s="100"/>
      <c r="L88" s="101">
        <f t="shared" si="2"/>
        <v>0</v>
      </c>
      <c r="M88" s="101">
        <f t="shared" si="3"/>
        <v>0</v>
      </c>
      <c r="N88" s="102"/>
      <c r="O88" s="102"/>
      <c r="P88" s="103"/>
    </row>
    <row r="89" spans="1:16" ht="55.2" x14ac:dyDescent="0.3">
      <c r="A89" s="152">
        <v>2608073</v>
      </c>
      <c r="B89" s="27" t="s">
        <v>670</v>
      </c>
      <c r="C89" s="153">
        <v>20</v>
      </c>
      <c r="D89" s="27" t="s">
        <v>7</v>
      </c>
      <c r="E89" s="27" t="s">
        <v>1027</v>
      </c>
      <c r="F89" s="98"/>
      <c r="G89" s="99"/>
      <c r="H89" s="100"/>
      <c r="I89" s="100"/>
      <c r="J89" s="99"/>
      <c r="K89" s="100"/>
      <c r="L89" s="101">
        <f t="shared" si="2"/>
        <v>0</v>
      </c>
      <c r="M89" s="101">
        <f t="shared" si="3"/>
        <v>0</v>
      </c>
      <c r="N89" s="102"/>
      <c r="O89" s="102"/>
      <c r="P89" s="103"/>
    </row>
    <row r="90" spans="1:16" ht="82.8" x14ac:dyDescent="0.3">
      <c r="A90" s="152">
        <v>2608074</v>
      </c>
      <c r="B90" s="27" t="s">
        <v>669</v>
      </c>
      <c r="C90" s="27">
        <v>8</v>
      </c>
      <c r="D90" s="27" t="s">
        <v>7</v>
      </c>
      <c r="E90" s="27" t="s">
        <v>1027</v>
      </c>
      <c r="F90" s="98"/>
      <c r="G90" s="99"/>
      <c r="H90" s="100"/>
      <c r="I90" s="100"/>
      <c r="J90" s="99"/>
      <c r="K90" s="100"/>
      <c r="L90" s="101">
        <f t="shared" si="2"/>
        <v>0</v>
      </c>
      <c r="M90" s="101">
        <f t="shared" si="3"/>
        <v>0</v>
      </c>
      <c r="N90" s="102"/>
      <c r="O90" s="102"/>
      <c r="P90" s="103"/>
    </row>
    <row r="91" spans="1:16" ht="27.6" x14ac:dyDescent="0.3">
      <c r="A91" s="152">
        <v>2608075</v>
      </c>
      <c r="B91" s="27" t="s">
        <v>668</v>
      </c>
      <c r="C91" s="27">
        <v>50</v>
      </c>
      <c r="D91" s="27" t="s">
        <v>39</v>
      </c>
      <c r="E91" s="27" t="s">
        <v>1027</v>
      </c>
      <c r="F91" s="98"/>
      <c r="G91" s="99"/>
      <c r="H91" s="100"/>
      <c r="I91" s="100"/>
      <c r="J91" s="99"/>
      <c r="K91" s="100"/>
      <c r="L91" s="101">
        <f t="shared" si="2"/>
        <v>0</v>
      </c>
      <c r="M91" s="101">
        <f t="shared" si="3"/>
        <v>0</v>
      </c>
      <c r="N91" s="102"/>
      <c r="O91" s="102"/>
      <c r="P91" s="103"/>
    </row>
    <row r="92" spans="1:16" ht="27.6" x14ac:dyDescent="0.3">
      <c r="A92" s="152">
        <v>2608076</v>
      </c>
      <c r="B92" s="27" t="s">
        <v>667</v>
      </c>
      <c r="C92" s="27">
        <v>50</v>
      </c>
      <c r="D92" s="27" t="s">
        <v>39</v>
      </c>
      <c r="E92" s="27" t="s">
        <v>1027</v>
      </c>
      <c r="F92" s="98"/>
      <c r="G92" s="99"/>
      <c r="H92" s="100"/>
      <c r="I92" s="100"/>
      <c r="J92" s="99"/>
      <c r="K92" s="100"/>
      <c r="L92" s="101">
        <f t="shared" si="2"/>
        <v>0</v>
      </c>
      <c r="M92" s="101">
        <f t="shared" si="3"/>
        <v>0</v>
      </c>
      <c r="N92" s="102"/>
      <c r="O92" s="102"/>
      <c r="P92" s="103"/>
    </row>
    <row r="93" spans="1:16" ht="55.2" x14ac:dyDescent="0.3">
      <c r="A93" s="152">
        <v>2608077</v>
      </c>
      <c r="B93" s="27" t="s">
        <v>666</v>
      </c>
      <c r="C93" s="27">
        <v>10</v>
      </c>
      <c r="D93" s="27" t="s">
        <v>7</v>
      </c>
      <c r="E93" s="27" t="s">
        <v>1027</v>
      </c>
      <c r="F93" s="98"/>
      <c r="G93" s="99"/>
      <c r="H93" s="100"/>
      <c r="I93" s="100"/>
      <c r="J93" s="99"/>
      <c r="K93" s="100"/>
      <c r="L93" s="101">
        <f t="shared" si="2"/>
        <v>0</v>
      </c>
      <c r="M93" s="101">
        <f t="shared" si="3"/>
        <v>0</v>
      </c>
      <c r="N93" s="102"/>
      <c r="O93" s="102"/>
      <c r="P93" s="103"/>
    </row>
    <row r="94" spans="1:16" ht="55.2" x14ac:dyDescent="0.3">
      <c r="A94" s="152">
        <v>2608078</v>
      </c>
      <c r="B94" s="27" t="s">
        <v>665</v>
      </c>
      <c r="C94" s="27">
        <v>115</v>
      </c>
      <c r="D94" s="27" t="s">
        <v>7</v>
      </c>
      <c r="E94" s="27" t="s">
        <v>1027</v>
      </c>
      <c r="F94" s="98"/>
      <c r="G94" s="99"/>
      <c r="H94" s="100"/>
      <c r="I94" s="100"/>
      <c r="J94" s="99"/>
      <c r="K94" s="100"/>
      <c r="L94" s="101">
        <f t="shared" si="2"/>
        <v>0</v>
      </c>
      <c r="M94" s="101">
        <f t="shared" si="3"/>
        <v>0</v>
      </c>
      <c r="N94" s="102"/>
      <c r="O94" s="102"/>
      <c r="P94" s="103"/>
    </row>
    <row r="95" spans="1:16" ht="69" x14ac:dyDescent="0.3">
      <c r="A95" s="152">
        <v>2608079</v>
      </c>
      <c r="B95" s="27" t="s">
        <v>664</v>
      </c>
      <c r="C95" s="27">
        <v>45</v>
      </c>
      <c r="D95" s="27" t="s">
        <v>7</v>
      </c>
      <c r="E95" s="27" t="s">
        <v>1027</v>
      </c>
      <c r="F95" s="98"/>
      <c r="G95" s="99"/>
      <c r="H95" s="100"/>
      <c r="I95" s="100"/>
      <c r="J95" s="99"/>
      <c r="K95" s="100"/>
      <c r="L95" s="101">
        <f t="shared" si="2"/>
        <v>0</v>
      </c>
      <c r="M95" s="101">
        <f t="shared" si="3"/>
        <v>0</v>
      </c>
      <c r="N95" s="102"/>
      <c r="O95" s="102"/>
      <c r="P95" s="103"/>
    </row>
    <row r="96" spans="1:16" ht="27.6" x14ac:dyDescent="0.3">
      <c r="A96" s="152">
        <v>2608080</v>
      </c>
      <c r="B96" s="27" t="s">
        <v>663</v>
      </c>
      <c r="C96" s="27">
        <v>3</v>
      </c>
      <c r="D96" s="27" t="s">
        <v>7</v>
      </c>
      <c r="E96" s="27" t="s">
        <v>1027</v>
      </c>
      <c r="F96" s="98"/>
      <c r="G96" s="99"/>
      <c r="H96" s="100"/>
      <c r="I96" s="100"/>
      <c r="J96" s="99"/>
      <c r="K96" s="100"/>
      <c r="L96" s="101">
        <f t="shared" si="2"/>
        <v>0</v>
      </c>
      <c r="M96" s="101">
        <f t="shared" si="3"/>
        <v>0</v>
      </c>
      <c r="N96" s="102"/>
      <c r="O96" s="102"/>
      <c r="P96" s="103"/>
    </row>
    <row r="97" spans="1:16" ht="96.6" x14ac:dyDescent="0.3">
      <c r="A97" s="152">
        <v>2608081</v>
      </c>
      <c r="B97" s="27" t="s">
        <v>662</v>
      </c>
      <c r="C97" s="27">
        <v>2</v>
      </c>
      <c r="D97" s="27" t="s">
        <v>7</v>
      </c>
      <c r="E97" s="27" t="s">
        <v>1027</v>
      </c>
      <c r="F97" s="98"/>
      <c r="G97" s="99"/>
      <c r="H97" s="100"/>
      <c r="I97" s="100"/>
      <c r="J97" s="99"/>
      <c r="K97" s="100"/>
      <c r="L97" s="101">
        <f t="shared" si="2"/>
        <v>0</v>
      </c>
      <c r="M97" s="101">
        <f t="shared" si="3"/>
        <v>0</v>
      </c>
      <c r="N97" s="102"/>
      <c r="O97" s="102"/>
      <c r="P97" s="103"/>
    </row>
    <row r="98" spans="1:16" ht="96.6" x14ac:dyDescent="0.3">
      <c r="A98" s="152">
        <v>2608082</v>
      </c>
      <c r="B98" s="27" t="s">
        <v>661</v>
      </c>
      <c r="C98" s="27">
        <v>2</v>
      </c>
      <c r="D98" s="27" t="s">
        <v>7</v>
      </c>
      <c r="E98" s="27" t="s">
        <v>1027</v>
      </c>
      <c r="F98" s="98"/>
      <c r="G98" s="99"/>
      <c r="H98" s="100"/>
      <c r="I98" s="100"/>
      <c r="J98" s="99"/>
      <c r="K98" s="100"/>
      <c r="L98" s="101">
        <f t="shared" si="2"/>
        <v>0</v>
      </c>
      <c r="M98" s="101">
        <f t="shared" si="3"/>
        <v>0</v>
      </c>
      <c r="N98" s="102"/>
      <c r="O98" s="102"/>
      <c r="P98" s="103"/>
    </row>
    <row r="99" spans="1:16" ht="96.6" x14ac:dyDescent="0.3">
      <c r="A99" s="152">
        <v>2608083</v>
      </c>
      <c r="B99" s="27" t="s">
        <v>660</v>
      </c>
      <c r="C99" s="27">
        <v>40</v>
      </c>
      <c r="D99" s="27" t="s">
        <v>7</v>
      </c>
      <c r="E99" s="27" t="s">
        <v>1027</v>
      </c>
      <c r="F99" s="98"/>
      <c r="G99" s="99"/>
      <c r="H99" s="100"/>
      <c r="I99" s="100"/>
      <c r="J99" s="99"/>
      <c r="K99" s="100"/>
      <c r="L99" s="101">
        <f t="shared" si="2"/>
        <v>0</v>
      </c>
      <c r="M99" s="101">
        <f t="shared" si="3"/>
        <v>0</v>
      </c>
      <c r="N99" s="102"/>
      <c r="O99" s="102"/>
      <c r="P99" s="103"/>
    </row>
    <row r="100" spans="1:16" ht="96.6" x14ac:dyDescent="0.3">
      <c r="A100" s="152">
        <v>2608084</v>
      </c>
      <c r="B100" s="27" t="s">
        <v>659</v>
      </c>
      <c r="C100" s="27">
        <v>24</v>
      </c>
      <c r="D100" s="27" t="s">
        <v>7</v>
      </c>
      <c r="E100" s="27" t="s">
        <v>1027</v>
      </c>
      <c r="F100" s="98"/>
      <c r="G100" s="99"/>
      <c r="H100" s="100"/>
      <c r="I100" s="100"/>
      <c r="J100" s="99"/>
      <c r="K100" s="100"/>
      <c r="L100" s="101">
        <f t="shared" si="2"/>
        <v>0</v>
      </c>
      <c r="M100" s="101">
        <f t="shared" si="3"/>
        <v>0</v>
      </c>
      <c r="N100" s="102"/>
      <c r="O100" s="102"/>
      <c r="P100" s="103"/>
    </row>
    <row r="101" spans="1:16" ht="96.6" x14ac:dyDescent="0.3">
      <c r="A101" s="152">
        <v>2608085</v>
      </c>
      <c r="B101" s="27" t="s">
        <v>658</v>
      </c>
      <c r="C101" s="27">
        <v>4</v>
      </c>
      <c r="D101" s="27" t="s">
        <v>7</v>
      </c>
      <c r="E101" s="27" t="s">
        <v>1027</v>
      </c>
      <c r="F101" s="98"/>
      <c r="G101" s="99"/>
      <c r="H101" s="100"/>
      <c r="I101" s="100"/>
      <c r="J101" s="99"/>
      <c r="K101" s="100"/>
      <c r="L101" s="101">
        <f t="shared" si="2"/>
        <v>0</v>
      </c>
      <c r="M101" s="101">
        <f t="shared" si="3"/>
        <v>0</v>
      </c>
      <c r="N101" s="102"/>
      <c r="O101" s="102"/>
      <c r="P101" s="103"/>
    </row>
    <row r="102" spans="1:16" ht="96.6" x14ac:dyDescent="0.3">
      <c r="A102" s="152">
        <v>2608086</v>
      </c>
      <c r="B102" s="27" t="s">
        <v>657</v>
      </c>
      <c r="C102" s="27">
        <v>2</v>
      </c>
      <c r="D102" s="27" t="s">
        <v>7</v>
      </c>
      <c r="E102" s="27" t="s">
        <v>1027</v>
      </c>
      <c r="F102" s="98"/>
      <c r="G102" s="99"/>
      <c r="H102" s="100"/>
      <c r="I102" s="100"/>
      <c r="J102" s="99"/>
      <c r="K102" s="100"/>
      <c r="L102" s="101">
        <f t="shared" si="2"/>
        <v>0</v>
      </c>
      <c r="M102" s="101">
        <f t="shared" si="3"/>
        <v>0</v>
      </c>
      <c r="N102" s="102"/>
      <c r="O102" s="102"/>
      <c r="P102" s="103"/>
    </row>
    <row r="103" spans="1:16" ht="55.2" x14ac:dyDescent="0.3">
      <c r="A103" s="152">
        <v>2608087</v>
      </c>
      <c r="B103" s="27" t="s">
        <v>656</v>
      </c>
      <c r="C103" s="27">
        <v>80</v>
      </c>
      <c r="D103" s="27" t="s">
        <v>7</v>
      </c>
      <c r="E103" s="27" t="s">
        <v>1027</v>
      </c>
      <c r="F103" s="98"/>
      <c r="G103" s="99"/>
      <c r="H103" s="100"/>
      <c r="I103" s="100"/>
      <c r="J103" s="99"/>
      <c r="K103" s="100"/>
      <c r="L103" s="101">
        <f t="shared" si="2"/>
        <v>0</v>
      </c>
      <c r="M103" s="101">
        <f t="shared" si="3"/>
        <v>0</v>
      </c>
      <c r="N103" s="102"/>
      <c r="O103" s="102"/>
      <c r="P103" s="103"/>
    </row>
    <row r="104" spans="1:16" ht="41.4" x14ac:dyDescent="0.3">
      <c r="A104" s="152">
        <v>2608088</v>
      </c>
      <c r="B104" s="27" t="s">
        <v>655</v>
      </c>
      <c r="C104" s="27">
        <v>45</v>
      </c>
      <c r="D104" s="27" t="s">
        <v>7</v>
      </c>
      <c r="E104" s="27" t="s">
        <v>1027</v>
      </c>
      <c r="F104" s="98"/>
      <c r="G104" s="99"/>
      <c r="H104" s="100"/>
      <c r="I104" s="100"/>
      <c r="J104" s="99"/>
      <c r="K104" s="100"/>
      <c r="L104" s="101">
        <f t="shared" si="2"/>
        <v>0</v>
      </c>
      <c r="M104" s="101">
        <f t="shared" si="3"/>
        <v>0</v>
      </c>
      <c r="N104" s="102"/>
      <c r="O104" s="102"/>
      <c r="P104" s="103"/>
    </row>
    <row r="105" spans="1:16" ht="55.2" x14ac:dyDescent="0.3">
      <c r="A105" s="152">
        <v>2608089</v>
      </c>
      <c r="B105" s="27" t="s">
        <v>654</v>
      </c>
      <c r="C105" s="27">
        <v>100</v>
      </c>
      <c r="D105" s="27" t="s">
        <v>7</v>
      </c>
      <c r="E105" s="27" t="s">
        <v>1027</v>
      </c>
      <c r="F105" s="98"/>
      <c r="G105" s="99"/>
      <c r="H105" s="100"/>
      <c r="I105" s="100"/>
      <c r="J105" s="99"/>
      <c r="K105" s="100"/>
      <c r="L105" s="101">
        <f t="shared" si="2"/>
        <v>0</v>
      </c>
      <c r="M105" s="101">
        <f t="shared" si="3"/>
        <v>0</v>
      </c>
      <c r="N105" s="102"/>
      <c r="O105" s="102"/>
      <c r="P105" s="103"/>
    </row>
    <row r="106" spans="1:16" ht="55.2" x14ac:dyDescent="0.3">
      <c r="A106" s="152">
        <v>2608090</v>
      </c>
      <c r="B106" s="27" t="s">
        <v>653</v>
      </c>
      <c r="C106" s="27">
        <v>3</v>
      </c>
      <c r="D106" s="27" t="s">
        <v>7</v>
      </c>
      <c r="E106" s="27" t="s">
        <v>1027</v>
      </c>
      <c r="F106" s="98"/>
      <c r="G106" s="99"/>
      <c r="H106" s="100"/>
      <c r="I106" s="100"/>
      <c r="J106" s="99"/>
      <c r="K106" s="100"/>
      <c r="L106" s="101">
        <f t="shared" si="2"/>
        <v>0</v>
      </c>
      <c r="M106" s="101">
        <f t="shared" si="3"/>
        <v>0</v>
      </c>
      <c r="N106" s="102"/>
      <c r="O106" s="102"/>
      <c r="P106" s="103"/>
    </row>
    <row r="107" spans="1:16" ht="82.8" x14ac:dyDescent="0.3">
      <c r="A107" s="152">
        <v>2608091</v>
      </c>
      <c r="B107" s="27" t="s">
        <v>652</v>
      </c>
      <c r="C107" s="27">
        <v>25</v>
      </c>
      <c r="D107" s="27" t="s">
        <v>7</v>
      </c>
      <c r="E107" s="27" t="s">
        <v>1027</v>
      </c>
      <c r="F107" s="98"/>
      <c r="G107" s="99"/>
      <c r="H107" s="100"/>
      <c r="I107" s="100"/>
      <c r="J107" s="99"/>
      <c r="K107" s="100"/>
      <c r="L107" s="101">
        <f t="shared" si="2"/>
        <v>0</v>
      </c>
      <c r="M107" s="101">
        <f t="shared" si="3"/>
        <v>0</v>
      </c>
      <c r="N107" s="102"/>
      <c r="O107" s="102"/>
      <c r="P107" s="103"/>
    </row>
    <row r="108" spans="1:16" ht="27.6" x14ac:dyDescent="0.3">
      <c r="A108" s="152">
        <v>2608092</v>
      </c>
      <c r="B108" s="27" t="s">
        <v>651</v>
      </c>
      <c r="C108" s="27">
        <v>1</v>
      </c>
      <c r="D108" s="27" t="s">
        <v>7</v>
      </c>
      <c r="E108" s="27" t="s">
        <v>1027</v>
      </c>
      <c r="F108" s="98"/>
      <c r="G108" s="99"/>
      <c r="H108" s="100"/>
      <c r="I108" s="100"/>
      <c r="J108" s="99"/>
      <c r="K108" s="100"/>
      <c r="L108" s="101">
        <f t="shared" si="2"/>
        <v>0</v>
      </c>
      <c r="M108" s="101">
        <f t="shared" si="3"/>
        <v>0</v>
      </c>
      <c r="N108" s="102"/>
      <c r="O108" s="102"/>
      <c r="P108" s="103"/>
    </row>
    <row r="109" spans="1:16" ht="124.2" x14ac:dyDescent="0.3">
      <c r="A109" s="152">
        <v>2608093</v>
      </c>
      <c r="B109" s="27" t="s">
        <v>650</v>
      </c>
      <c r="C109" s="27">
        <v>1</v>
      </c>
      <c r="D109" s="27" t="s">
        <v>7</v>
      </c>
      <c r="E109" s="27" t="s">
        <v>1027</v>
      </c>
      <c r="F109" s="98"/>
      <c r="G109" s="99"/>
      <c r="H109" s="100"/>
      <c r="I109" s="100"/>
      <c r="J109" s="99"/>
      <c r="K109" s="100"/>
      <c r="L109" s="101">
        <f t="shared" si="2"/>
        <v>0</v>
      </c>
      <c r="M109" s="101">
        <f t="shared" si="3"/>
        <v>0</v>
      </c>
      <c r="N109" s="102"/>
      <c r="O109" s="102"/>
      <c r="P109" s="103"/>
    </row>
    <row r="110" spans="1:16" ht="55.2" x14ac:dyDescent="0.3">
      <c r="A110" s="152">
        <v>2608094</v>
      </c>
      <c r="B110" s="27" t="s">
        <v>649</v>
      </c>
      <c r="C110" s="27">
        <v>15</v>
      </c>
      <c r="D110" s="27" t="s">
        <v>39</v>
      </c>
      <c r="E110" s="27" t="s">
        <v>1027</v>
      </c>
      <c r="F110" s="98"/>
      <c r="G110" s="99"/>
      <c r="H110" s="100"/>
      <c r="I110" s="100"/>
      <c r="J110" s="99"/>
      <c r="K110" s="100"/>
      <c r="L110" s="101">
        <f t="shared" si="2"/>
        <v>0</v>
      </c>
      <c r="M110" s="101">
        <f t="shared" si="3"/>
        <v>0</v>
      </c>
      <c r="N110" s="102"/>
      <c r="O110" s="102"/>
      <c r="P110" s="103"/>
    </row>
    <row r="111" spans="1:16" ht="82.8" x14ac:dyDescent="0.3">
      <c r="A111" s="152">
        <v>2608095</v>
      </c>
      <c r="B111" s="27" t="s">
        <v>648</v>
      </c>
      <c r="C111" s="27">
        <v>19</v>
      </c>
      <c r="D111" s="27" t="s">
        <v>41</v>
      </c>
      <c r="E111" s="27" t="s">
        <v>1027</v>
      </c>
      <c r="F111" s="98"/>
      <c r="G111" s="99"/>
      <c r="H111" s="100"/>
      <c r="I111" s="100"/>
      <c r="J111" s="99"/>
      <c r="K111" s="100"/>
      <c r="L111" s="101">
        <f t="shared" si="2"/>
        <v>0</v>
      </c>
      <c r="M111" s="101">
        <f t="shared" si="3"/>
        <v>0</v>
      </c>
      <c r="N111" s="102"/>
      <c r="O111" s="102"/>
      <c r="P111" s="103"/>
    </row>
    <row r="112" spans="1:16" ht="82.8" x14ac:dyDescent="0.3">
      <c r="A112" s="152">
        <v>2608096</v>
      </c>
      <c r="B112" s="27" t="s">
        <v>647</v>
      </c>
      <c r="C112" s="27">
        <v>3</v>
      </c>
      <c r="D112" s="27" t="s">
        <v>7</v>
      </c>
      <c r="E112" s="27" t="s">
        <v>1027</v>
      </c>
      <c r="F112" s="98"/>
      <c r="G112" s="99"/>
      <c r="H112" s="100"/>
      <c r="I112" s="100"/>
      <c r="J112" s="99"/>
      <c r="K112" s="100"/>
      <c r="L112" s="101">
        <f t="shared" si="2"/>
        <v>0</v>
      </c>
      <c r="M112" s="101">
        <f t="shared" si="3"/>
        <v>0</v>
      </c>
      <c r="N112" s="102"/>
      <c r="O112" s="102"/>
      <c r="P112" s="103"/>
    </row>
    <row r="113" spans="1:16" ht="110.4" x14ac:dyDescent="0.3">
      <c r="A113" s="152">
        <v>2608097</v>
      </c>
      <c r="B113" s="27" t="s">
        <v>646</v>
      </c>
      <c r="C113" s="27">
        <v>2</v>
      </c>
      <c r="D113" s="27" t="s">
        <v>7</v>
      </c>
      <c r="E113" s="27" t="s">
        <v>1027</v>
      </c>
      <c r="F113" s="98"/>
      <c r="G113" s="99"/>
      <c r="H113" s="100"/>
      <c r="I113" s="100"/>
      <c r="J113" s="99"/>
      <c r="K113" s="100"/>
      <c r="L113" s="101">
        <f t="shared" si="2"/>
        <v>0</v>
      </c>
      <c r="M113" s="101">
        <f t="shared" si="3"/>
        <v>0</v>
      </c>
      <c r="N113" s="102"/>
      <c r="O113" s="102"/>
      <c r="P113" s="103"/>
    </row>
    <row r="114" spans="1:16" ht="96.6" x14ac:dyDescent="0.3">
      <c r="A114" s="152">
        <v>2608098</v>
      </c>
      <c r="B114" s="27" t="s">
        <v>645</v>
      </c>
      <c r="C114" s="27">
        <v>100</v>
      </c>
      <c r="D114" s="27" t="s">
        <v>39</v>
      </c>
      <c r="E114" s="27" t="s">
        <v>1027</v>
      </c>
      <c r="F114" s="98"/>
      <c r="G114" s="99"/>
      <c r="H114" s="100"/>
      <c r="I114" s="100"/>
      <c r="J114" s="99"/>
      <c r="K114" s="100"/>
      <c r="L114" s="101">
        <f t="shared" si="2"/>
        <v>0</v>
      </c>
      <c r="M114" s="101">
        <f t="shared" si="3"/>
        <v>0</v>
      </c>
      <c r="N114" s="102"/>
      <c r="O114" s="102"/>
      <c r="P114" s="103"/>
    </row>
    <row r="115" spans="1:16" ht="69" x14ac:dyDescent="0.3">
      <c r="A115" s="152">
        <v>2608099</v>
      </c>
      <c r="B115" s="27" t="s">
        <v>677</v>
      </c>
      <c r="C115" s="27">
        <v>20</v>
      </c>
      <c r="D115" s="27" t="s">
        <v>7</v>
      </c>
      <c r="E115" s="27" t="s">
        <v>1027</v>
      </c>
      <c r="F115" s="98"/>
      <c r="G115" s="99"/>
      <c r="H115" s="100"/>
      <c r="I115" s="100"/>
      <c r="J115" s="99"/>
      <c r="K115" s="100"/>
      <c r="L115" s="101">
        <f t="shared" si="2"/>
        <v>0</v>
      </c>
      <c r="M115" s="101">
        <f t="shared" si="3"/>
        <v>0</v>
      </c>
      <c r="N115" s="102"/>
      <c r="O115" s="102"/>
      <c r="P115" s="103"/>
    </row>
    <row r="116" spans="1:16" ht="69" x14ac:dyDescent="0.3">
      <c r="A116" s="152">
        <v>2608100</v>
      </c>
      <c r="B116" s="27" t="s">
        <v>677</v>
      </c>
      <c r="C116" s="27">
        <v>20</v>
      </c>
      <c r="D116" s="27" t="s">
        <v>7</v>
      </c>
      <c r="E116" s="27" t="s">
        <v>1027</v>
      </c>
      <c r="F116" s="98"/>
      <c r="G116" s="99"/>
      <c r="H116" s="100"/>
      <c r="I116" s="100"/>
      <c r="J116" s="99"/>
      <c r="K116" s="100"/>
      <c r="L116" s="101">
        <f t="shared" si="2"/>
        <v>0</v>
      </c>
      <c r="M116" s="101">
        <f t="shared" si="3"/>
        <v>0</v>
      </c>
      <c r="N116" s="102"/>
      <c r="O116" s="102"/>
      <c r="P116" s="103"/>
    </row>
    <row r="117" spans="1:16" ht="55.2" x14ac:dyDescent="0.3">
      <c r="A117" s="152">
        <v>2608101</v>
      </c>
      <c r="B117" s="27" t="s">
        <v>678</v>
      </c>
      <c r="C117" s="27">
        <v>20</v>
      </c>
      <c r="D117" s="27" t="s">
        <v>7</v>
      </c>
      <c r="E117" s="27" t="s">
        <v>1027</v>
      </c>
      <c r="F117" s="98"/>
      <c r="G117" s="99"/>
      <c r="H117" s="100"/>
      <c r="I117" s="100"/>
      <c r="J117" s="99"/>
      <c r="K117" s="100"/>
      <c r="L117" s="101">
        <f t="shared" si="2"/>
        <v>0</v>
      </c>
      <c r="M117" s="101">
        <f t="shared" si="3"/>
        <v>0</v>
      </c>
      <c r="N117" s="102"/>
      <c r="O117" s="102"/>
      <c r="P117" s="103"/>
    </row>
    <row r="118" spans="1:16" ht="55.2" x14ac:dyDescent="0.3">
      <c r="A118" s="152">
        <v>2608102</v>
      </c>
      <c r="B118" s="27" t="s">
        <v>679</v>
      </c>
      <c r="C118" s="27">
        <v>20</v>
      </c>
      <c r="D118" s="27" t="s">
        <v>7</v>
      </c>
      <c r="E118" s="27" t="s">
        <v>1027</v>
      </c>
      <c r="F118" s="98"/>
      <c r="G118" s="99"/>
      <c r="H118" s="100"/>
      <c r="I118" s="100"/>
      <c r="J118" s="99"/>
      <c r="K118" s="100"/>
      <c r="L118" s="101">
        <f t="shared" si="2"/>
        <v>0</v>
      </c>
      <c r="M118" s="101">
        <f t="shared" si="3"/>
        <v>0</v>
      </c>
      <c r="N118" s="102"/>
      <c r="O118" s="102"/>
      <c r="P118" s="103"/>
    </row>
    <row r="119" spans="1:16" ht="55.2" x14ac:dyDescent="0.3">
      <c r="A119" s="152">
        <v>2608103</v>
      </c>
      <c r="B119" s="27" t="s">
        <v>680</v>
      </c>
      <c r="C119" s="27">
        <v>20</v>
      </c>
      <c r="D119" s="27" t="s">
        <v>7</v>
      </c>
      <c r="E119" s="27" t="s">
        <v>1027</v>
      </c>
      <c r="F119" s="98"/>
      <c r="G119" s="99"/>
      <c r="H119" s="100"/>
      <c r="I119" s="100"/>
      <c r="J119" s="99"/>
      <c r="K119" s="100"/>
      <c r="L119" s="101">
        <f t="shared" si="2"/>
        <v>0</v>
      </c>
      <c r="M119" s="101">
        <f t="shared" si="3"/>
        <v>0</v>
      </c>
      <c r="N119" s="102"/>
      <c r="O119" s="102"/>
      <c r="P119" s="103"/>
    </row>
    <row r="120" spans="1:16" ht="96.6" x14ac:dyDescent="0.3">
      <c r="A120" s="152">
        <v>2608104</v>
      </c>
      <c r="B120" s="27" t="s">
        <v>681</v>
      </c>
      <c r="C120" s="52">
        <v>5</v>
      </c>
      <c r="D120" s="52" t="s">
        <v>7</v>
      </c>
      <c r="E120" s="27" t="s">
        <v>1027</v>
      </c>
      <c r="F120" s="98"/>
      <c r="G120" s="99"/>
      <c r="H120" s="100"/>
      <c r="I120" s="100"/>
      <c r="J120" s="99"/>
      <c r="K120" s="100"/>
      <c r="L120" s="101">
        <f t="shared" si="2"/>
        <v>0</v>
      </c>
      <c r="M120" s="101">
        <f t="shared" si="3"/>
        <v>0</v>
      </c>
      <c r="N120" s="102"/>
      <c r="O120" s="102"/>
      <c r="P120" s="103"/>
    </row>
    <row r="121" spans="1:16" ht="96.6" x14ac:dyDescent="0.3">
      <c r="A121" s="152">
        <v>2608105</v>
      </c>
      <c r="B121" s="27" t="s">
        <v>633</v>
      </c>
      <c r="C121" s="52">
        <v>2</v>
      </c>
      <c r="D121" s="52" t="s">
        <v>7</v>
      </c>
      <c r="E121" s="27" t="s">
        <v>1027</v>
      </c>
      <c r="F121" s="98"/>
      <c r="G121" s="99"/>
      <c r="H121" s="100"/>
      <c r="I121" s="100"/>
      <c r="J121" s="99"/>
      <c r="K121" s="100"/>
      <c r="L121" s="101">
        <f t="shared" si="2"/>
        <v>0</v>
      </c>
      <c r="M121" s="101">
        <f t="shared" si="3"/>
        <v>0</v>
      </c>
      <c r="N121" s="102"/>
      <c r="O121" s="102"/>
      <c r="P121" s="103"/>
    </row>
    <row r="122" spans="1:16" ht="96.6" x14ac:dyDescent="0.3">
      <c r="A122" s="152">
        <v>2608106</v>
      </c>
      <c r="B122" s="158" t="s">
        <v>632</v>
      </c>
      <c r="C122" s="84">
        <v>2</v>
      </c>
      <c r="D122" s="84" t="s">
        <v>7</v>
      </c>
      <c r="E122" s="27" t="s">
        <v>1027</v>
      </c>
      <c r="F122" s="98"/>
      <c r="G122" s="99"/>
      <c r="H122" s="100"/>
      <c r="I122" s="100"/>
      <c r="J122" s="99"/>
      <c r="K122" s="100"/>
      <c r="L122" s="101">
        <f t="shared" si="2"/>
        <v>0</v>
      </c>
      <c r="M122" s="101">
        <f t="shared" si="3"/>
        <v>0</v>
      </c>
      <c r="N122" s="102"/>
      <c r="O122" s="102"/>
      <c r="P122" s="103"/>
    </row>
    <row r="123" spans="1:16" ht="96.6" x14ac:dyDescent="0.3">
      <c r="A123" s="152">
        <v>2608107</v>
      </c>
      <c r="B123" s="27" t="s">
        <v>631</v>
      </c>
      <c r="C123" s="52">
        <v>2</v>
      </c>
      <c r="D123" s="52" t="s">
        <v>7</v>
      </c>
      <c r="E123" s="27" t="s">
        <v>1027</v>
      </c>
      <c r="F123" s="98"/>
      <c r="G123" s="99"/>
      <c r="H123" s="100"/>
      <c r="I123" s="100"/>
      <c r="J123" s="99"/>
      <c r="K123" s="100"/>
      <c r="L123" s="101">
        <f t="shared" si="2"/>
        <v>0</v>
      </c>
      <c r="M123" s="101">
        <f t="shared" si="3"/>
        <v>0</v>
      </c>
      <c r="N123" s="102"/>
      <c r="O123" s="102"/>
      <c r="P123" s="103"/>
    </row>
    <row r="124" spans="1:16" ht="96.6" x14ac:dyDescent="0.3">
      <c r="A124" s="152">
        <v>2608108</v>
      </c>
      <c r="B124" s="27" t="s">
        <v>628</v>
      </c>
      <c r="C124" s="52">
        <v>3</v>
      </c>
      <c r="D124" s="52" t="s">
        <v>7</v>
      </c>
      <c r="E124" s="27" t="s">
        <v>1027</v>
      </c>
      <c r="F124" s="98"/>
      <c r="G124" s="99"/>
      <c r="H124" s="100"/>
      <c r="I124" s="100"/>
      <c r="J124" s="99"/>
      <c r="K124" s="100"/>
      <c r="L124" s="101">
        <f t="shared" si="2"/>
        <v>0</v>
      </c>
      <c r="M124" s="101">
        <f t="shared" si="3"/>
        <v>0</v>
      </c>
      <c r="N124" s="102"/>
      <c r="O124" s="102"/>
      <c r="P124" s="103"/>
    </row>
    <row r="125" spans="1:16" ht="96.6" x14ac:dyDescent="0.3">
      <c r="A125" s="152">
        <v>2608109</v>
      </c>
      <c r="B125" s="27" t="s">
        <v>629</v>
      </c>
      <c r="C125" s="52">
        <v>3</v>
      </c>
      <c r="D125" s="52" t="s">
        <v>7</v>
      </c>
      <c r="E125" s="27" t="s">
        <v>1027</v>
      </c>
      <c r="F125" s="98"/>
      <c r="G125" s="99"/>
      <c r="H125" s="100"/>
      <c r="I125" s="100"/>
      <c r="J125" s="99"/>
      <c r="K125" s="100"/>
      <c r="L125" s="101">
        <f t="shared" si="2"/>
        <v>0</v>
      </c>
      <c r="M125" s="101">
        <f t="shared" si="3"/>
        <v>0</v>
      </c>
      <c r="N125" s="102"/>
      <c r="O125" s="102"/>
      <c r="P125" s="103"/>
    </row>
    <row r="126" spans="1:16" ht="96.6" x14ac:dyDescent="0.3">
      <c r="A126" s="152">
        <v>2608110</v>
      </c>
      <c r="B126" s="27" t="s">
        <v>630</v>
      </c>
      <c r="C126" s="52">
        <v>1</v>
      </c>
      <c r="D126" s="52" t="s">
        <v>7</v>
      </c>
      <c r="E126" s="27" t="s">
        <v>1027</v>
      </c>
      <c r="F126" s="98"/>
      <c r="G126" s="99"/>
      <c r="H126" s="100"/>
      <c r="I126" s="100"/>
      <c r="J126" s="99"/>
      <c r="K126" s="100"/>
      <c r="L126" s="101">
        <f t="shared" si="2"/>
        <v>0</v>
      </c>
      <c r="M126" s="101">
        <f t="shared" si="3"/>
        <v>0</v>
      </c>
      <c r="N126" s="102"/>
      <c r="O126" s="102"/>
      <c r="P126" s="103"/>
    </row>
    <row r="127" spans="1:16" ht="27.6" x14ac:dyDescent="0.3">
      <c r="A127" s="152">
        <v>2608111</v>
      </c>
      <c r="B127" s="27" t="s">
        <v>409</v>
      </c>
      <c r="C127" s="52">
        <v>5</v>
      </c>
      <c r="D127" s="52" t="s">
        <v>41</v>
      </c>
      <c r="E127" s="27" t="s">
        <v>1027</v>
      </c>
      <c r="F127" s="98"/>
      <c r="G127" s="99"/>
      <c r="H127" s="100"/>
      <c r="I127" s="100"/>
      <c r="J127" s="99"/>
      <c r="K127" s="100"/>
      <c r="L127" s="101">
        <f t="shared" si="2"/>
        <v>0</v>
      </c>
      <c r="M127" s="101">
        <f t="shared" si="3"/>
        <v>0</v>
      </c>
      <c r="N127" s="102"/>
      <c r="O127" s="102"/>
      <c r="P127" s="103"/>
    </row>
    <row r="128" spans="1:16" ht="27.6" x14ac:dyDescent="0.3">
      <c r="A128" s="152">
        <v>2608112</v>
      </c>
      <c r="B128" s="27" t="s">
        <v>415</v>
      </c>
      <c r="C128" s="52">
        <v>2</v>
      </c>
      <c r="D128" s="52" t="s">
        <v>7</v>
      </c>
      <c r="E128" s="27" t="s">
        <v>1027</v>
      </c>
      <c r="F128" s="98"/>
      <c r="G128" s="99"/>
      <c r="H128" s="100"/>
      <c r="I128" s="100"/>
      <c r="J128" s="99"/>
      <c r="K128" s="100"/>
      <c r="L128" s="101">
        <f t="shared" si="2"/>
        <v>0</v>
      </c>
      <c r="M128" s="101">
        <f t="shared" si="3"/>
        <v>0</v>
      </c>
      <c r="N128" s="102"/>
      <c r="O128" s="102"/>
      <c r="P128" s="103"/>
    </row>
    <row r="129" spans="1:16" ht="41.4" x14ac:dyDescent="0.3">
      <c r="A129" s="152">
        <v>2608113</v>
      </c>
      <c r="B129" s="27" t="s">
        <v>407</v>
      </c>
      <c r="C129" s="52">
        <v>50</v>
      </c>
      <c r="D129" s="52" t="s">
        <v>39</v>
      </c>
      <c r="E129" s="27" t="s">
        <v>1027</v>
      </c>
      <c r="F129" s="98"/>
      <c r="G129" s="99"/>
      <c r="H129" s="100"/>
      <c r="I129" s="100"/>
      <c r="J129" s="99"/>
      <c r="K129" s="100"/>
      <c r="L129" s="101">
        <f t="shared" si="2"/>
        <v>0</v>
      </c>
      <c r="M129" s="101">
        <f t="shared" si="3"/>
        <v>0</v>
      </c>
      <c r="N129" s="102"/>
      <c r="O129" s="102"/>
      <c r="P129" s="103"/>
    </row>
    <row r="130" spans="1:16" ht="41.4" x14ac:dyDescent="0.3">
      <c r="A130" s="152">
        <v>2608114</v>
      </c>
      <c r="B130" s="27" t="s">
        <v>408</v>
      </c>
      <c r="C130" s="52">
        <v>1</v>
      </c>
      <c r="D130" s="52" t="s">
        <v>7</v>
      </c>
      <c r="E130" s="27" t="s">
        <v>1027</v>
      </c>
      <c r="F130" s="98"/>
      <c r="G130" s="99"/>
      <c r="H130" s="100"/>
      <c r="I130" s="100"/>
      <c r="J130" s="99"/>
      <c r="K130" s="100"/>
      <c r="L130" s="101">
        <f t="shared" si="2"/>
        <v>0</v>
      </c>
      <c r="M130" s="101">
        <f t="shared" si="3"/>
        <v>0</v>
      </c>
      <c r="N130" s="102"/>
      <c r="O130" s="102"/>
      <c r="P130" s="103"/>
    </row>
    <row r="131" spans="1:16" ht="69" x14ac:dyDescent="0.3">
      <c r="A131" s="152">
        <v>2608115</v>
      </c>
      <c r="B131" s="27" t="s">
        <v>416</v>
      </c>
      <c r="C131" s="52">
        <v>50</v>
      </c>
      <c r="D131" s="52" t="s">
        <v>39</v>
      </c>
      <c r="E131" s="27" t="s">
        <v>1027</v>
      </c>
      <c r="F131" s="98"/>
      <c r="G131" s="99"/>
      <c r="H131" s="100"/>
      <c r="I131" s="100"/>
      <c r="J131" s="99"/>
      <c r="K131" s="100"/>
      <c r="L131" s="101">
        <f t="shared" si="2"/>
        <v>0</v>
      </c>
      <c r="M131" s="101">
        <f t="shared" si="3"/>
        <v>0</v>
      </c>
      <c r="N131" s="102"/>
      <c r="O131" s="102"/>
      <c r="P131" s="103"/>
    </row>
    <row r="132" spans="1:16" ht="69" x14ac:dyDescent="0.3">
      <c r="A132" s="152">
        <v>2608116</v>
      </c>
      <c r="B132" s="27" t="s">
        <v>417</v>
      </c>
      <c r="C132" s="52">
        <v>20</v>
      </c>
      <c r="D132" s="52" t="s">
        <v>39</v>
      </c>
      <c r="E132" s="27" t="s">
        <v>1027</v>
      </c>
      <c r="F132" s="98"/>
      <c r="G132" s="99"/>
      <c r="H132" s="100"/>
      <c r="I132" s="100"/>
      <c r="J132" s="99"/>
      <c r="K132" s="100"/>
      <c r="L132" s="101">
        <f t="shared" si="2"/>
        <v>0</v>
      </c>
      <c r="M132" s="101">
        <f t="shared" si="3"/>
        <v>0</v>
      </c>
      <c r="N132" s="102"/>
      <c r="O132" s="102"/>
      <c r="P132" s="103"/>
    </row>
    <row r="133" spans="1:16" ht="69" x14ac:dyDescent="0.3">
      <c r="A133" s="152">
        <v>2608117</v>
      </c>
      <c r="B133" s="164" t="s">
        <v>1046</v>
      </c>
      <c r="C133" s="52">
        <v>10</v>
      </c>
      <c r="D133" s="52" t="s">
        <v>7</v>
      </c>
      <c r="E133" s="27" t="s">
        <v>1027</v>
      </c>
      <c r="F133" s="98"/>
      <c r="G133" s="99"/>
      <c r="H133" s="100"/>
      <c r="I133" s="100"/>
      <c r="J133" s="99"/>
      <c r="K133" s="100"/>
      <c r="L133" s="101">
        <f t="shared" si="2"/>
        <v>0</v>
      </c>
      <c r="M133" s="101">
        <f t="shared" si="3"/>
        <v>0</v>
      </c>
      <c r="N133" s="102"/>
      <c r="O133" s="102"/>
      <c r="P133" s="103"/>
    </row>
    <row r="134" spans="1:16" ht="69" x14ac:dyDescent="0.3">
      <c r="A134" s="152" t="s">
        <v>1055</v>
      </c>
      <c r="B134" s="164" t="s">
        <v>1047</v>
      </c>
      <c r="C134" s="52">
        <v>10</v>
      </c>
      <c r="D134" s="52" t="s">
        <v>7</v>
      </c>
      <c r="E134" s="27" t="s">
        <v>1027</v>
      </c>
      <c r="F134" s="98"/>
      <c r="G134" s="99"/>
      <c r="H134" s="100"/>
      <c r="I134" s="100"/>
      <c r="J134" s="99"/>
      <c r="K134" s="100"/>
      <c r="L134" s="101">
        <f t="shared" si="2"/>
        <v>0</v>
      </c>
      <c r="M134" s="101">
        <f t="shared" si="3"/>
        <v>0</v>
      </c>
      <c r="N134" s="102"/>
      <c r="O134" s="102"/>
      <c r="P134" s="103"/>
    </row>
    <row r="135" spans="1:16" ht="69" x14ac:dyDescent="0.3">
      <c r="A135" s="152" t="s">
        <v>1056</v>
      </c>
      <c r="B135" s="164" t="s">
        <v>1044</v>
      </c>
      <c r="C135" s="52">
        <v>10</v>
      </c>
      <c r="D135" s="52" t="s">
        <v>7</v>
      </c>
      <c r="E135" s="27" t="s">
        <v>1027</v>
      </c>
      <c r="F135" s="98"/>
      <c r="G135" s="99"/>
      <c r="H135" s="100"/>
      <c r="I135" s="100"/>
      <c r="J135" s="99"/>
      <c r="K135" s="100"/>
      <c r="L135" s="101">
        <f t="shared" si="2"/>
        <v>0</v>
      </c>
      <c r="M135" s="101">
        <f t="shared" si="3"/>
        <v>0</v>
      </c>
      <c r="N135" s="102"/>
      <c r="O135" s="102"/>
      <c r="P135" s="103"/>
    </row>
    <row r="136" spans="1:16" ht="69" x14ac:dyDescent="0.3">
      <c r="A136" s="152" t="s">
        <v>1057</v>
      </c>
      <c r="B136" s="164" t="s">
        <v>1045</v>
      </c>
      <c r="C136" s="52">
        <v>10</v>
      </c>
      <c r="D136" s="52" t="s">
        <v>7</v>
      </c>
      <c r="E136" s="27" t="s">
        <v>1027</v>
      </c>
      <c r="F136" s="98"/>
      <c r="G136" s="99"/>
      <c r="H136" s="100"/>
      <c r="I136" s="100"/>
      <c r="J136" s="99"/>
      <c r="K136" s="100"/>
      <c r="L136" s="101">
        <f t="shared" si="2"/>
        <v>0</v>
      </c>
      <c r="M136" s="101">
        <f t="shared" si="3"/>
        <v>0</v>
      </c>
      <c r="N136" s="102"/>
      <c r="O136" s="102"/>
      <c r="P136" s="103"/>
    </row>
    <row r="137" spans="1:16" ht="82.8" x14ac:dyDescent="0.3">
      <c r="A137" s="152">
        <v>2608118</v>
      </c>
      <c r="B137" s="164" t="s">
        <v>1048</v>
      </c>
      <c r="C137" s="52">
        <v>10</v>
      </c>
      <c r="D137" s="52" t="s">
        <v>7</v>
      </c>
      <c r="E137" s="27" t="s">
        <v>1027</v>
      </c>
      <c r="F137" s="98"/>
      <c r="G137" s="99"/>
      <c r="H137" s="100"/>
      <c r="I137" s="100"/>
      <c r="J137" s="99"/>
      <c r="K137" s="100"/>
      <c r="L137" s="101">
        <f t="shared" si="2"/>
        <v>0</v>
      </c>
      <c r="M137" s="101">
        <f t="shared" si="3"/>
        <v>0</v>
      </c>
      <c r="N137" s="102"/>
      <c r="O137" s="102"/>
      <c r="P137" s="103"/>
    </row>
    <row r="138" spans="1:16" ht="82.8" x14ac:dyDescent="0.3">
      <c r="A138" s="152" t="s">
        <v>1058</v>
      </c>
      <c r="B138" s="164" t="s">
        <v>1049</v>
      </c>
      <c r="C138" s="52">
        <v>10</v>
      </c>
      <c r="D138" s="52" t="s">
        <v>7</v>
      </c>
      <c r="E138" s="27" t="s">
        <v>1027</v>
      </c>
      <c r="F138" s="98"/>
      <c r="G138" s="99"/>
      <c r="H138" s="100"/>
      <c r="I138" s="100"/>
      <c r="J138" s="99"/>
      <c r="K138" s="100"/>
      <c r="L138" s="101">
        <f t="shared" si="2"/>
        <v>0</v>
      </c>
      <c r="M138" s="101">
        <f t="shared" si="3"/>
        <v>0</v>
      </c>
      <c r="N138" s="102"/>
      <c r="O138" s="102"/>
      <c r="P138" s="103"/>
    </row>
    <row r="139" spans="1:16" ht="41.4" x14ac:dyDescent="0.3">
      <c r="A139" s="152">
        <v>2608119</v>
      </c>
      <c r="B139" s="27" t="s">
        <v>676</v>
      </c>
      <c r="C139" s="52">
        <v>10</v>
      </c>
      <c r="D139" s="52" t="s">
        <v>7</v>
      </c>
      <c r="E139" s="27" t="s">
        <v>1027</v>
      </c>
      <c r="F139" s="98"/>
      <c r="G139" s="99"/>
      <c r="H139" s="100"/>
      <c r="I139" s="100"/>
      <c r="J139" s="99"/>
      <c r="K139" s="100"/>
      <c r="L139" s="101">
        <f t="shared" si="2"/>
        <v>0</v>
      </c>
      <c r="M139" s="101">
        <f t="shared" si="3"/>
        <v>0</v>
      </c>
      <c r="N139" s="102"/>
      <c r="O139" s="102"/>
      <c r="P139" s="103"/>
    </row>
    <row r="140" spans="1:16" ht="69" x14ac:dyDescent="0.3">
      <c r="A140" s="152">
        <v>2608120</v>
      </c>
      <c r="B140" s="27" t="s">
        <v>682</v>
      </c>
      <c r="C140" s="52">
        <v>10</v>
      </c>
      <c r="D140" s="52" t="s">
        <v>7</v>
      </c>
      <c r="E140" s="27" t="s">
        <v>1027</v>
      </c>
      <c r="F140" s="98"/>
      <c r="G140" s="99"/>
      <c r="H140" s="100"/>
      <c r="I140" s="100"/>
      <c r="J140" s="99"/>
      <c r="K140" s="100"/>
      <c r="L140" s="101">
        <f t="shared" si="2"/>
        <v>0</v>
      </c>
      <c r="M140" s="101">
        <f t="shared" si="3"/>
        <v>0</v>
      </c>
      <c r="N140" s="102"/>
      <c r="O140" s="102"/>
      <c r="P140" s="103"/>
    </row>
    <row r="141" spans="1:16" ht="79.5" customHeight="1" x14ac:dyDescent="0.3">
      <c r="A141" s="152">
        <v>2608121</v>
      </c>
      <c r="B141" s="27" t="s">
        <v>683</v>
      </c>
      <c r="C141" s="52">
        <v>10</v>
      </c>
      <c r="D141" s="52" t="s">
        <v>7</v>
      </c>
      <c r="E141" s="27" t="s">
        <v>1027</v>
      </c>
      <c r="F141" s="98"/>
      <c r="G141" s="99"/>
      <c r="H141" s="100"/>
      <c r="I141" s="100"/>
      <c r="J141" s="99"/>
      <c r="K141" s="100"/>
      <c r="L141" s="101">
        <f t="shared" si="2"/>
        <v>0</v>
      </c>
      <c r="M141" s="101">
        <f t="shared" si="3"/>
        <v>0</v>
      </c>
      <c r="N141" s="102"/>
      <c r="O141" s="102"/>
      <c r="P141" s="103"/>
    </row>
    <row r="142" spans="1:16" ht="227.4" customHeight="1" x14ac:dyDescent="0.3">
      <c r="A142" s="152">
        <v>2608122</v>
      </c>
      <c r="B142" s="27" t="s">
        <v>879</v>
      </c>
      <c r="C142" s="52">
        <v>30</v>
      </c>
      <c r="D142" s="52" t="s">
        <v>7</v>
      </c>
      <c r="E142" s="27" t="s">
        <v>1027</v>
      </c>
      <c r="F142" s="98"/>
      <c r="G142" s="99"/>
      <c r="H142" s="100"/>
      <c r="I142" s="100"/>
      <c r="J142" s="99"/>
      <c r="K142" s="100"/>
      <c r="L142" s="101">
        <f t="shared" si="2"/>
        <v>0</v>
      </c>
      <c r="M142" s="101">
        <f t="shared" si="3"/>
        <v>0</v>
      </c>
      <c r="N142" s="102"/>
      <c r="O142" s="102"/>
      <c r="P142" s="103"/>
    </row>
    <row r="143" spans="1:16" ht="215.4" customHeight="1" x14ac:dyDescent="0.3">
      <c r="A143" s="152">
        <v>2608123</v>
      </c>
      <c r="B143" s="27" t="s">
        <v>878</v>
      </c>
      <c r="C143" s="52">
        <v>30</v>
      </c>
      <c r="D143" s="52" t="s">
        <v>7</v>
      </c>
      <c r="E143" s="27" t="s">
        <v>1027</v>
      </c>
      <c r="F143" s="98"/>
      <c r="G143" s="99"/>
      <c r="H143" s="100"/>
      <c r="I143" s="100"/>
      <c r="J143" s="99"/>
      <c r="K143" s="100"/>
      <c r="L143" s="101">
        <f t="shared" si="2"/>
        <v>0</v>
      </c>
      <c r="M143" s="101">
        <f t="shared" si="3"/>
        <v>0</v>
      </c>
      <c r="N143" s="102"/>
      <c r="O143" s="102"/>
      <c r="P143" s="103"/>
    </row>
    <row r="144" spans="1:16" ht="112.95" customHeight="1" x14ac:dyDescent="0.3">
      <c r="A144" s="152">
        <v>2608124</v>
      </c>
      <c r="B144" s="27" t="s">
        <v>880</v>
      </c>
      <c r="C144" s="52">
        <v>20</v>
      </c>
      <c r="D144" s="52" t="s">
        <v>7</v>
      </c>
      <c r="E144" s="27" t="s">
        <v>1027</v>
      </c>
      <c r="F144" s="98"/>
      <c r="G144" s="99"/>
      <c r="H144" s="100"/>
      <c r="I144" s="100"/>
      <c r="J144" s="99"/>
      <c r="K144" s="100"/>
      <c r="L144" s="101">
        <f t="shared" si="2"/>
        <v>0</v>
      </c>
      <c r="M144" s="101">
        <f t="shared" si="3"/>
        <v>0</v>
      </c>
      <c r="N144" s="102"/>
      <c r="O144" s="102"/>
      <c r="P144" s="103"/>
    </row>
    <row r="145" spans="1:16" ht="126" customHeight="1" x14ac:dyDescent="0.3">
      <c r="A145" s="152">
        <v>2608125</v>
      </c>
      <c r="B145" s="27" t="s">
        <v>881</v>
      </c>
      <c r="C145" s="52">
        <v>10</v>
      </c>
      <c r="D145" s="52" t="s">
        <v>7</v>
      </c>
      <c r="E145" s="27" t="s">
        <v>1027</v>
      </c>
      <c r="F145" s="98"/>
      <c r="G145" s="99"/>
      <c r="H145" s="100"/>
      <c r="I145" s="100"/>
      <c r="J145" s="99"/>
      <c r="K145" s="100"/>
      <c r="L145" s="101">
        <f t="shared" si="2"/>
        <v>0</v>
      </c>
      <c r="M145" s="101">
        <f t="shared" si="3"/>
        <v>0</v>
      </c>
      <c r="N145" s="102"/>
      <c r="O145" s="102"/>
      <c r="P145" s="103"/>
    </row>
    <row r="146" spans="1:16" ht="164.4" customHeight="1" x14ac:dyDescent="0.3">
      <c r="A146" s="152">
        <v>2608126</v>
      </c>
      <c r="B146" s="164" t="s">
        <v>1050</v>
      </c>
      <c r="C146" s="52">
        <v>10</v>
      </c>
      <c r="D146" s="52" t="s">
        <v>7</v>
      </c>
      <c r="E146" s="27" t="s">
        <v>1027</v>
      </c>
      <c r="F146" s="98"/>
      <c r="G146" s="99"/>
      <c r="H146" s="100"/>
      <c r="I146" s="100"/>
      <c r="J146" s="99"/>
      <c r="K146" s="100"/>
      <c r="L146" s="101">
        <f t="shared" si="2"/>
        <v>0</v>
      </c>
      <c r="M146" s="101">
        <f t="shared" si="3"/>
        <v>0</v>
      </c>
      <c r="N146" s="102"/>
      <c r="O146" s="102"/>
      <c r="P146" s="103"/>
    </row>
    <row r="147" spans="1:16" ht="164.4" customHeight="1" x14ac:dyDescent="0.3">
      <c r="A147" s="152" t="s">
        <v>1059</v>
      </c>
      <c r="B147" s="164" t="s">
        <v>1051</v>
      </c>
      <c r="C147" s="52">
        <v>10</v>
      </c>
      <c r="D147" s="52" t="s">
        <v>7</v>
      </c>
      <c r="E147" s="27" t="s">
        <v>1027</v>
      </c>
      <c r="F147" s="98"/>
      <c r="G147" s="99"/>
      <c r="H147" s="100"/>
      <c r="I147" s="100"/>
      <c r="J147" s="99"/>
      <c r="K147" s="100"/>
      <c r="L147" s="101">
        <f t="shared" si="2"/>
        <v>0</v>
      </c>
      <c r="M147" s="101">
        <f t="shared" si="3"/>
        <v>0</v>
      </c>
      <c r="N147" s="102"/>
      <c r="O147" s="102"/>
      <c r="P147" s="103"/>
    </row>
    <row r="148" spans="1:16" ht="87" customHeight="1" x14ac:dyDescent="0.3">
      <c r="A148" s="152">
        <v>2608127</v>
      </c>
      <c r="B148" s="164" t="s">
        <v>1052</v>
      </c>
      <c r="C148" s="52">
        <v>10</v>
      </c>
      <c r="D148" s="52" t="s">
        <v>7</v>
      </c>
      <c r="E148" s="27" t="s">
        <v>1027</v>
      </c>
      <c r="F148" s="98"/>
      <c r="G148" s="99"/>
      <c r="H148" s="100"/>
      <c r="I148" s="100"/>
      <c r="J148" s="99"/>
      <c r="K148" s="100"/>
      <c r="L148" s="101">
        <f t="shared" si="2"/>
        <v>0</v>
      </c>
      <c r="M148" s="101">
        <f t="shared" si="3"/>
        <v>0</v>
      </c>
      <c r="N148" s="102"/>
      <c r="O148" s="102"/>
      <c r="P148" s="103"/>
    </row>
    <row r="149" spans="1:16" ht="87" customHeight="1" x14ac:dyDescent="0.3">
      <c r="A149" s="152" t="s">
        <v>1060</v>
      </c>
      <c r="B149" s="164" t="s">
        <v>1053</v>
      </c>
      <c r="C149" s="52">
        <v>10</v>
      </c>
      <c r="D149" s="52" t="s">
        <v>7</v>
      </c>
      <c r="E149" s="27" t="s">
        <v>1027</v>
      </c>
      <c r="F149" s="98"/>
      <c r="G149" s="99"/>
      <c r="H149" s="100"/>
      <c r="I149" s="100"/>
      <c r="J149" s="99"/>
      <c r="K149" s="100"/>
      <c r="L149" s="101">
        <f t="shared" si="2"/>
        <v>0</v>
      </c>
      <c r="M149" s="101">
        <f t="shared" si="3"/>
        <v>0</v>
      </c>
      <c r="N149" s="102"/>
      <c r="O149" s="102"/>
      <c r="P149" s="103"/>
    </row>
    <row r="150" spans="1:16" ht="87" customHeight="1" x14ac:dyDescent="0.3">
      <c r="A150" s="152" t="s">
        <v>1061</v>
      </c>
      <c r="B150" s="164" t="s">
        <v>1054</v>
      </c>
      <c r="C150" s="52">
        <v>10</v>
      </c>
      <c r="D150" s="52" t="s">
        <v>7</v>
      </c>
      <c r="E150" s="27" t="s">
        <v>1027</v>
      </c>
      <c r="F150" s="98"/>
      <c r="G150" s="99"/>
      <c r="H150" s="100"/>
      <c r="I150" s="100"/>
      <c r="J150" s="99"/>
      <c r="K150" s="100"/>
      <c r="L150" s="101">
        <f t="shared" si="2"/>
        <v>0</v>
      </c>
      <c r="M150" s="101">
        <f t="shared" si="3"/>
        <v>0</v>
      </c>
      <c r="N150" s="102"/>
      <c r="O150" s="102"/>
      <c r="P150" s="103"/>
    </row>
    <row r="151" spans="1:16" ht="83.4" customHeight="1" x14ac:dyDescent="0.3">
      <c r="A151" s="152">
        <v>2608129</v>
      </c>
      <c r="B151" s="164" t="s">
        <v>1064</v>
      </c>
      <c r="C151" s="52">
        <v>10</v>
      </c>
      <c r="D151" s="52" t="s">
        <v>686</v>
      </c>
      <c r="E151" s="27" t="s">
        <v>1027</v>
      </c>
      <c r="F151" s="98"/>
      <c r="G151" s="99"/>
      <c r="H151" s="100"/>
      <c r="I151" s="100"/>
      <c r="J151" s="99"/>
      <c r="K151" s="100"/>
      <c r="L151" s="101">
        <f t="shared" si="2"/>
        <v>0</v>
      </c>
      <c r="M151" s="101">
        <f t="shared" si="3"/>
        <v>0</v>
      </c>
      <c r="N151" s="102"/>
      <c r="O151" s="102"/>
      <c r="P151" s="103"/>
    </row>
    <row r="152" spans="1:16" ht="83.4" customHeight="1" x14ac:dyDescent="0.3">
      <c r="A152" s="152" t="s">
        <v>1062</v>
      </c>
      <c r="B152" s="164" t="s">
        <v>1065</v>
      </c>
      <c r="C152" s="52">
        <v>10</v>
      </c>
      <c r="D152" s="52" t="s">
        <v>686</v>
      </c>
      <c r="E152" s="27" t="s">
        <v>1027</v>
      </c>
      <c r="F152" s="98"/>
      <c r="G152" s="99"/>
      <c r="H152" s="100"/>
      <c r="I152" s="100"/>
      <c r="J152" s="99"/>
      <c r="K152" s="100"/>
      <c r="L152" s="101">
        <f t="shared" si="2"/>
        <v>0</v>
      </c>
      <c r="M152" s="101">
        <f t="shared" si="3"/>
        <v>0</v>
      </c>
      <c r="N152" s="102"/>
      <c r="O152" s="102"/>
      <c r="P152" s="103"/>
    </row>
    <row r="153" spans="1:16" ht="83.4" customHeight="1" x14ac:dyDescent="0.3">
      <c r="A153" s="152" t="s">
        <v>1063</v>
      </c>
      <c r="B153" s="164" t="s">
        <v>1066</v>
      </c>
      <c r="C153" s="52">
        <v>10</v>
      </c>
      <c r="D153" s="52" t="s">
        <v>686</v>
      </c>
      <c r="E153" s="27" t="s">
        <v>1027</v>
      </c>
      <c r="F153" s="98"/>
      <c r="G153" s="99"/>
      <c r="H153" s="100"/>
      <c r="I153" s="100"/>
      <c r="J153" s="99"/>
      <c r="K153" s="100"/>
      <c r="L153" s="101">
        <f t="shared" si="2"/>
        <v>0</v>
      </c>
      <c r="M153" s="101">
        <f t="shared" si="3"/>
        <v>0</v>
      </c>
      <c r="N153" s="102"/>
      <c r="O153" s="102"/>
      <c r="P153" s="103"/>
    </row>
    <row r="154" spans="1:16" ht="96.6" x14ac:dyDescent="0.3">
      <c r="A154" s="152">
        <v>2608130</v>
      </c>
      <c r="B154" s="164" t="s">
        <v>994</v>
      </c>
      <c r="C154" s="52">
        <v>20</v>
      </c>
      <c r="D154" s="52" t="s">
        <v>7</v>
      </c>
      <c r="E154" s="27" t="s">
        <v>1027</v>
      </c>
      <c r="F154" s="98"/>
      <c r="G154" s="99"/>
      <c r="H154" s="100"/>
      <c r="I154" s="100"/>
      <c r="J154" s="99"/>
      <c r="K154" s="100"/>
      <c r="L154" s="101">
        <f t="shared" si="2"/>
        <v>0</v>
      </c>
      <c r="M154" s="101">
        <f t="shared" si="3"/>
        <v>0</v>
      </c>
      <c r="N154" s="102"/>
      <c r="O154" s="102"/>
      <c r="P154" s="103"/>
    </row>
    <row r="155" spans="1:16" s="25" customFormat="1" ht="31.2" customHeight="1" x14ac:dyDescent="0.3">
      <c r="A155" s="152">
        <v>2608131</v>
      </c>
      <c r="B155" s="27" t="s">
        <v>882</v>
      </c>
      <c r="C155" s="52">
        <v>20</v>
      </c>
      <c r="D155" s="52" t="s">
        <v>7</v>
      </c>
      <c r="E155" s="27" t="s">
        <v>1027</v>
      </c>
      <c r="F155" s="117"/>
      <c r="G155" s="118"/>
      <c r="H155" s="119"/>
      <c r="I155" s="119"/>
      <c r="J155" s="118"/>
      <c r="K155" s="119"/>
      <c r="L155" s="101">
        <f t="shared" si="2"/>
        <v>0</v>
      </c>
      <c r="M155" s="101">
        <f t="shared" si="3"/>
        <v>0</v>
      </c>
      <c r="N155" s="129"/>
      <c r="O155" s="129"/>
      <c r="P155" s="130"/>
    </row>
    <row r="156" spans="1:16" s="25" customFormat="1" ht="31.2" customHeight="1" x14ac:dyDescent="0.3">
      <c r="A156" s="152">
        <v>2608132</v>
      </c>
      <c r="B156" s="166" t="s">
        <v>1067</v>
      </c>
      <c r="C156" s="52">
        <v>20</v>
      </c>
      <c r="D156" s="52" t="s">
        <v>7</v>
      </c>
      <c r="E156" s="27" t="s">
        <v>1027</v>
      </c>
      <c r="F156" s="117"/>
      <c r="G156" s="118"/>
      <c r="H156" s="119"/>
      <c r="I156" s="119"/>
      <c r="J156" s="118"/>
      <c r="K156" s="119"/>
      <c r="L156" s="101">
        <f t="shared" si="2"/>
        <v>0</v>
      </c>
      <c r="M156" s="101">
        <f t="shared" si="3"/>
        <v>0</v>
      </c>
      <c r="N156" s="129"/>
      <c r="O156" s="129"/>
      <c r="P156" s="130"/>
    </row>
    <row r="157" spans="1:16" s="25" customFormat="1" ht="31.2" customHeight="1" x14ac:dyDescent="0.3">
      <c r="A157" s="152" t="s">
        <v>1071</v>
      </c>
      <c r="B157" s="166" t="s">
        <v>1070</v>
      </c>
      <c r="C157" s="52">
        <v>20</v>
      </c>
      <c r="D157" s="52" t="s">
        <v>7</v>
      </c>
      <c r="E157" s="27" t="s">
        <v>1027</v>
      </c>
      <c r="F157" s="117"/>
      <c r="G157" s="118"/>
      <c r="H157" s="119"/>
      <c r="I157" s="119"/>
      <c r="J157" s="118"/>
      <c r="K157" s="119"/>
      <c r="L157" s="101"/>
      <c r="M157" s="101"/>
      <c r="N157" s="129"/>
      <c r="O157" s="129"/>
      <c r="P157" s="130"/>
    </row>
    <row r="158" spans="1:16" s="25" customFormat="1" ht="31.2" customHeight="1" x14ac:dyDescent="0.3">
      <c r="A158" s="152">
        <v>2608134</v>
      </c>
      <c r="B158" s="166" t="s">
        <v>1068</v>
      </c>
      <c r="C158" s="52">
        <v>20</v>
      </c>
      <c r="D158" s="52" t="s">
        <v>7</v>
      </c>
      <c r="E158" s="27" t="s">
        <v>1027</v>
      </c>
      <c r="F158" s="117"/>
      <c r="G158" s="118"/>
      <c r="H158" s="119"/>
      <c r="I158" s="119"/>
      <c r="J158" s="118"/>
      <c r="K158" s="119"/>
      <c r="L158" s="101">
        <f t="shared" si="2"/>
        <v>0</v>
      </c>
      <c r="M158" s="101">
        <f t="shared" si="3"/>
        <v>0</v>
      </c>
      <c r="N158" s="129"/>
      <c r="O158" s="129"/>
      <c r="P158" s="130"/>
    </row>
    <row r="159" spans="1:16" s="25" customFormat="1" ht="31.2" customHeight="1" x14ac:dyDescent="0.3">
      <c r="A159" s="152" t="s">
        <v>1072</v>
      </c>
      <c r="B159" s="166" t="s">
        <v>1069</v>
      </c>
      <c r="C159" s="52">
        <v>20</v>
      </c>
      <c r="D159" s="52" t="s">
        <v>7</v>
      </c>
      <c r="E159" s="27" t="s">
        <v>1027</v>
      </c>
      <c r="F159" s="117"/>
      <c r="G159" s="118"/>
      <c r="H159" s="119"/>
      <c r="I159" s="119"/>
      <c r="J159" s="118"/>
      <c r="K159" s="119"/>
      <c r="L159" s="101">
        <f t="shared" si="2"/>
        <v>0</v>
      </c>
      <c r="M159" s="101">
        <f t="shared" si="3"/>
        <v>0</v>
      </c>
      <c r="N159" s="129"/>
      <c r="O159" s="129"/>
      <c r="P159" s="130"/>
    </row>
    <row r="160" spans="1:16" s="25" customFormat="1" ht="108.6" customHeight="1" x14ac:dyDescent="0.3">
      <c r="A160" s="152">
        <v>2608141</v>
      </c>
      <c r="B160" s="160" t="s">
        <v>927</v>
      </c>
      <c r="C160" s="52">
        <v>20</v>
      </c>
      <c r="D160" s="52" t="s">
        <v>41</v>
      </c>
      <c r="E160" s="27" t="s">
        <v>1027</v>
      </c>
      <c r="F160" s="117"/>
      <c r="G160" s="118"/>
      <c r="H160" s="119"/>
      <c r="I160" s="119"/>
      <c r="J160" s="118"/>
      <c r="K160" s="119"/>
      <c r="L160" s="101"/>
      <c r="M160" s="101"/>
      <c r="N160" s="129"/>
      <c r="O160" s="129"/>
      <c r="P160" s="130"/>
    </row>
    <row r="161" spans="1:16" ht="179.4" x14ac:dyDescent="0.3">
      <c r="A161" s="152">
        <v>2608134</v>
      </c>
      <c r="B161" s="160" t="s">
        <v>928</v>
      </c>
      <c r="C161" s="52">
        <v>20</v>
      </c>
      <c r="D161" s="52" t="s">
        <v>41</v>
      </c>
      <c r="E161" s="27" t="s">
        <v>1027</v>
      </c>
      <c r="F161" s="117"/>
      <c r="G161" s="118"/>
      <c r="H161" s="119"/>
      <c r="I161" s="119"/>
      <c r="J161" s="118"/>
      <c r="K161" s="119"/>
      <c r="L161" s="101"/>
      <c r="M161" s="101"/>
      <c r="N161" s="129"/>
      <c r="O161" s="129"/>
      <c r="P161" s="130"/>
    </row>
    <row r="162" spans="1:16" ht="179.4" customHeight="1" x14ac:dyDescent="0.3">
      <c r="A162" s="152">
        <v>2608135</v>
      </c>
      <c r="B162" s="160" t="s">
        <v>929</v>
      </c>
      <c r="C162" s="52">
        <v>10</v>
      </c>
      <c r="D162" s="52" t="s">
        <v>7</v>
      </c>
      <c r="E162" s="27" t="s">
        <v>1027</v>
      </c>
      <c r="F162" s="117"/>
      <c r="G162" s="118"/>
      <c r="H162" s="119"/>
      <c r="I162" s="119"/>
      <c r="J162" s="118"/>
      <c r="K162" s="119"/>
      <c r="L162" s="101">
        <f t="shared" si="2"/>
        <v>0</v>
      </c>
      <c r="M162" s="101">
        <f t="shared" si="3"/>
        <v>0</v>
      </c>
      <c r="N162" s="129"/>
      <c r="O162" s="129"/>
      <c r="P162" s="130"/>
    </row>
    <row r="163" spans="1:16" ht="109.8" customHeight="1" x14ac:dyDescent="0.3">
      <c r="A163" s="152">
        <v>2608136</v>
      </c>
      <c r="B163" s="160" t="s">
        <v>930</v>
      </c>
      <c r="C163" s="52">
        <v>5</v>
      </c>
      <c r="D163" s="52" t="s">
        <v>7</v>
      </c>
      <c r="E163" s="27" t="s">
        <v>1027</v>
      </c>
      <c r="F163" s="117"/>
      <c r="G163" s="118"/>
      <c r="H163" s="119"/>
      <c r="I163" s="119"/>
      <c r="J163" s="118"/>
      <c r="K163" s="119"/>
      <c r="L163" s="101">
        <f t="shared" ref="L163:L167" si="4">C163*I163</f>
        <v>0</v>
      </c>
      <c r="M163" s="101">
        <f t="shared" ref="M163:M167" si="5">C163*K163</f>
        <v>0</v>
      </c>
      <c r="N163" s="129"/>
      <c r="O163" s="129"/>
      <c r="P163" s="130"/>
    </row>
    <row r="164" spans="1:16" ht="107.4" customHeight="1" x14ac:dyDescent="0.3">
      <c r="A164" s="152">
        <v>2608137</v>
      </c>
      <c r="B164" s="160" t="s">
        <v>931</v>
      </c>
      <c r="C164" s="52">
        <v>5</v>
      </c>
      <c r="D164" s="52" t="s">
        <v>7</v>
      </c>
      <c r="E164" s="27" t="s">
        <v>1027</v>
      </c>
      <c r="F164" s="117"/>
      <c r="G164" s="118"/>
      <c r="H164" s="119"/>
      <c r="I164" s="119"/>
      <c r="J164" s="118"/>
      <c r="K164" s="119"/>
      <c r="L164" s="101">
        <f t="shared" si="4"/>
        <v>0</v>
      </c>
      <c r="M164" s="101">
        <f t="shared" si="5"/>
        <v>0</v>
      </c>
      <c r="N164" s="129"/>
      <c r="O164" s="129"/>
      <c r="P164" s="130"/>
    </row>
    <row r="165" spans="1:16" ht="82.8" x14ac:dyDescent="0.3">
      <c r="A165" s="152">
        <v>2608138</v>
      </c>
      <c r="B165" s="160" t="s">
        <v>932</v>
      </c>
      <c r="C165" s="52">
        <v>1</v>
      </c>
      <c r="D165" s="52" t="s">
        <v>7</v>
      </c>
      <c r="E165" s="27" t="s">
        <v>1027</v>
      </c>
      <c r="F165" s="117"/>
      <c r="G165" s="118"/>
      <c r="H165" s="119"/>
      <c r="I165" s="119"/>
      <c r="J165" s="118"/>
      <c r="K165" s="119"/>
      <c r="L165" s="101">
        <f t="shared" si="4"/>
        <v>0</v>
      </c>
      <c r="M165" s="101">
        <f t="shared" si="5"/>
        <v>0</v>
      </c>
      <c r="N165" s="129"/>
      <c r="O165" s="129"/>
      <c r="P165" s="130"/>
    </row>
    <row r="166" spans="1:16" ht="55.2" x14ac:dyDescent="0.3">
      <c r="A166" s="152">
        <v>2608139</v>
      </c>
      <c r="B166" s="160" t="s">
        <v>933</v>
      </c>
      <c r="C166" s="52">
        <v>1</v>
      </c>
      <c r="D166" s="52" t="s">
        <v>7</v>
      </c>
      <c r="E166" s="27" t="s">
        <v>1027</v>
      </c>
      <c r="F166" s="117"/>
      <c r="G166" s="118"/>
      <c r="H166" s="119"/>
      <c r="I166" s="119"/>
      <c r="J166" s="118"/>
      <c r="K166" s="119"/>
      <c r="L166" s="101">
        <f t="shared" si="4"/>
        <v>0</v>
      </c>
      <c r="M166" s="101">
        <f t="shared" si="5"/>
        <v>0</v>
      </c>
      <c r="N166" s="129"/>
      <c r="O166" s="129"/>
      <c r="P166" s="130"/>
    </row>
    <row r="167" spans="1:16" ht="138" x14ac:dyDescent="0.3">
      <c r="A167" s="152">
        <v>2608140</v>
      </c>
      <c r="B167" s="160" t="s">
        <v>934</v>
      </c>
      <c r="C167" s="52">
        <v>20</v>
      </c>
      <c r="D167" s="52" t="s">
        <v>7</v>
      </c>
      <c r="E167" s="27" t="s">
        <v>1027</v>
      </c>
      <c r="F167" s="117"/>
      <c r="G167" s="118"/>
      <c r="H167" s="119"/>
      <c r="I167" s="119"/>
      <c r="J167" s="118"/>
      <c r="K167" s="119"/>
      <c r="L167" s="101">
        <f t="shared" si="4"/>
        <v>0</v>
      </c>
      <c r="M167" s="101">
        <f t="shared" si="5"/>
        <v>0</v>
      </c>
      <c r="N167" s="129"/>
      <c r="O167" s="129"/>
      <c r="P167" s="130"/>
    </row>
    <row r="168" spans="1:16" x14ac:dyDescent="0.3">
      <c r="A168" s="9"/>
      <c r="B168" s="107" t="s">
        <v>854</v>
      </c>
      <c r="C168" s="9"/>
      <c r="D168" s="9"/>
      <c r="E168" s="9"/>
      <c r="F168" s="9"/>
      <c r="G168" s="9"/>
      <c r="H168" s="9"/>
      <c r="I168" s="9"/>
      <c r="J168" s="9"/>
      <c r="K168" s="9"/>
      <c r="L168" s="105">
        <f>SUM(L17:L167)</f>
        <v>0</v>
      </c>
      <c r="M168" s="105">
        <f>SUM(M17:M167)</f>
        <v>0</v>
      </c>
      <c r="N168" s="9"/>
      <c r="O168" s="129"/>
      <c r="P168" s="130"/>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167" xr:uid="{00000000-0002-0000-0E00-000000000000}"/>
  </dataValidations>
  <pageMargins left="0.7" right="0.7" top="0.75" bottom="0.75" header="0.3" footer="0.3"/>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5"/>
  <sheetViews>
    <sheetView topLeftCell="A27" workbookViewId="0">
      <selection activeCell="E17" sqref="E17:E31"/>
    </sheetView>
  </sheetViews>
  <sheetFormatPr defaultColWidth="9.109375" defaultRowHeight="14.4" x14ac:dyDescent="0.3"/>
  <cols>
    <col min="1" max="1" width="14" customWidth="1"/>
    <col min="2" max="2" width="49.44140625" customWidth="1"/>
    <col min="5" max="5" width="15.109375" customWidth="1"/>
    <col min="6" max="6" width="11" customWidth="1"/>
    <col min="7" max="7" width="13" customWidth="1"/>
    <col min="8" max="8" width="14.6640625" customWidth="1"/>
    <col min="9" max="9" width="15.88671875" customWidth="1"/>
    <col min="11" max="11" width="14.44140625" customWidth="1"/>
    <col min="12" max="12" width="14.6640625" customWidth="1"/>
    <col min="13" max="13" width="13.6640625" customWidth="1"/>
    <col min="14" max="14" width="20.44140625" customWidth="1"/>
    <col min="15" max="15" width="20.33203125" customWidth="1"/>
    <col min="16" max="16" width="14.66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597</v>
      </c>
      <c r="B10" s="170"/>
      <c r="C10" s="3"/>
      <c r="D10" s="3"/>
      <c r="E10" s="3"/>
    </row>
    <row r="11" spans="1:16" ht="15.6" x14ac:dyDescent="0.3">
      <c r="A11" s="3"/>
      <c r="B11" s="3"/>
      <c r="C11" s="3"/>
      <c r="D11" s="3"/>
      <c r="E11" s="3"/>
    </row>
    <row r="12" spans="1:16" ht="15.6" x14ac:dyDescent="0.3">
      <c r="A12" s="10" t="s">
        <v>1028</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69" customHeight="1" x14ac:dyDescent="0.3">
      <c r="A17" s="152">
        <v>2609001</v>
      </c>
      <c r="B17" s="27" t="s">
        <v>429</v>
      </c>
      <c r="C17" s="153">
        <v>10</v>
      </c>
      <c r="D17" s="27" t="s">
        <v>7</v>
      </c>
      <c r="E17" s="27" t="s">
        <v>1029</v>
      </c>
      <c r="F17" s="98"/>
      <c r="G17" s="99"/>
      <c r="H17" s="100"/>
      <c r="I17" s="100"/>
      <c r="J17" s="99"/>
      <c r="K17" s="100"/>
      <c r="L17" s="101">
        <f>C17*I17</f>
        <v>0</v>
      </c>
      <c r="M17" s="101">
        <f>C17*K17</f>
        <v>0</v>
      </c>
      <c r="N17" s="102"/>
      <c r="O17" s="102"/>
      <c r="P17" s="103"/>
    </row>
    <row r="18" spans="1:16" ht="69" x14ac:dyDescent="0.3">
      <c r="A18" s="152">
        <v>2609002</v>
      </c>
      <c r="B18" s="27" t="s">
        <v>430</v>
      </c>
      <c r="C18" s="153">
        <v>10</v>
      </c>
      <c r="D18" s="27" t="s">
        <v>7</v>
      </c>
      <c r="E18" s="27" t="s">
        <v>1029</v>
      </c>
      <c r="F18" s="98"/>
      <c r="G18" s="99"/>
      <c r="H18" s="100"/>
      <c r="I18" s="100"/>
      <c r="J18" s="99"/>
      <c r="K18" s="100"/>
      <c r="L18" s="101">
        <f t="shared" ref="L18:L30" si="0">C18*I18</f>
        <v>0</v>
      </c>
      <c r="M18" s="101">
        <f t="shared" ref="M18:M30" si="1">C18*K18</f>
        <v>0</v>
      </c>
      <c r="N18" s="102"/>
      <c r="O18" s="102"/>
      <c r="P18" s="103"/>
    </row>
    <row r="19" spans="1:16" ht="55.2" x14ac:dyDescent="0.3">
      <c r="A19" s="152">
        <v>2609003</v>
      </c>
      <c r="B19" s="27" t="s">
        <v>431</v>
      </c>
      <c r="C19" s="153">
        <v>15</v>
      </c>
      <c r="D19" s="27" t="s">
        <v>7</v>
      </c>
      <c r="E19" s="27" t="s">
        <v>1029</v>
      </c>
      <c r="F19" s="98"/>
      <c r="G19" s="99"/>
      <c r="H19" s="100"/>
      <c r="I19" s="100"/>
      <c r="J19" s="99"/>
      <c r="K19" s="100"/>
      <c r="L19" s="101">
        <f t="shared" si="0"/>
        <v>0</v>
      </c>
      <c r="M19" s="101">
        <f t="shared" si="1"/>
        <v>0</v>
      </c>
      <c r="N19" s="102"/>
      <c r="O19" s="102"/>
      <c r="P19" s="103"/>
    </row>
    <row r="20" spans="1:16" ht="41.4" x14ac:dyDescent="0.3">
      <c r="A20" s="152">
        <v>2609004</v>
      </c>
      <c r="B20" s="27" t="s">
        <v>432</v>
      </c>
      <c r="C20" s="153">
        <v>5</v>
      </c>
      <c r="D20" s="27" t="s">
        <v>7</v>
      </c>
      <c r="E20" s="27" t="s">
        <v>1029</v>
      </c>
      <c r="F20" s="98"/>
      <c r="G20" s="99"/>
      <c r="H20" s="100"/>
      <c r="I20" s="100"/>
      <c r="J20" s="99"/>
      <c r="K20" s="100"/>
      <c r="L20" s="101">
        <f t="shared" si="0"/>
        <v>0</v>
      </c>
      <c r="M20" s="101">
        <f t="shared" si="1"/>
        <v>0</v>
      </c>
      <c r="N20" s="102"/>
      <c r="O20" s="102"/>
      <c r="P20" s="103"/>
    </row>
    <row r="21" spans="1:16" ht="41.4" x14ac:dyDescent="0.3">
      <c r="A21" s="152">
        <v>2609005</v>
      </c>
      <c r="B21" s="27" t="s">
        <v>433</v>
      </c>
      <c r="C21" s="52">
        <v>5</v>
      </c>
      <c r="D21" s="27" t="s">
        <v>7</v>
      </c>
      <c r="E21" s="27" t="s">
        <v>1029</v>
      </c>
      <c r="F21" s="98"/>
      <c r="G21" s="99"/>
      <c r="H21" s="100"/>
      <c r="I21" s="100"/>
      <c r="J21" s="99"/>
      <c r="K21" s="100"/>
      <c r="L21" s="101">
        <f t="shared" si="0"/>
        <v>0</v>
      </c>
      <c r="M21" s="101">
        <f t="shared" si="1"/>
        <v>0</v>
      </c>
      <c r="N21" s="102"/>
      <c r="O21" s="102"/>
      <c r="P21" s="103"/>
    </row>
    <row r="22" spans="1:16" ht="41.4" x14ac:dyDescent="0.3">
      <c r="A22" s="152">
        <v>2609006</v>
      </c>
      <c r="B22" s="27" t="s">
        <v>434</v>
      </c>
      <c r="C22" s="52">
        <v>10</v>
      </c>
      <c r="D22" s="27" t="s">
        <v>7</v>
      </c>
      <c r="E22" s="27" t="s">
        <v>1029</v>
      </c>
      <c r="F22" s="98"/>
      <c r="G22" s="99"/>
      <c r="H22" s="100"/>
      <c r="I22" s="100"/>
      <c r="J22" s="99"/>
      <c r="K22" s="100"/>
      <c r="L22" s="101">
        <f t="shared" si="0"/>
        <v>0</v>
      </c>
      <c r="M22" s="101">
        <f t="shared" si="1"/>
        <v>0</v>
      </c>
      <c r="N22" s="102"/>
      <c r="O22" s="102"/>
      <c r="P22" s="103"/>
    </row>
    <row r="23" spans="1:16" ht="41.4" x14ac:dyDescent="0.3">
      <c r="A23" s="152">
        <v>2609007</v>
      </c>
      <c r="B23" s="27" t="s">
        <v>435</v>
      </c>
      <c r="C23" s="52">
        <v>10</v>
      </c>
      <c r="D23" s="27" t="s">
        <v>7</v>
      </c>
      <c r="E23" s="27" t="s">
        <v>1029</v>
      </c>
      <c r="F23" s="98"/>
      <c r="G23" s="99"/>
      <c r="H23" s="100"/>
      <c r="I23" s="100"/>
      <c r="J23" s="99"/>
      <c r="K23" s="100"/>
      <c r="L23" s="101">
        <f t="shared" si="0"/>
        <v>0</v>
      </c>
      <c r="M23" s="101">
        <f t="shared" si="1"/>
        <v>0</v>
      </c>
      <c r="N23" s="102"/>
      <c r="O23" s="102"/>
      <c r="P23" s="103"/>
    </row>
    <row r="24" spans="1:16" ht="41.4" x14ac:dyDescent="0.3">
      <c r="A24" s="152">
        <v>2609008</v>
      </c>
      <c r="B24" s="27" t="s">
        <v>436</v>
      </c>
      <c r="C24" s="52">
        <v>5</v>
      </c>
      <c r="D24" s="27" t="s">
        <v>7</v>
      </c>
      <c r="E24" s="27" t="s">
        <v>1029</v>
      </c>
      <c r="F24" s="98"/>
      <c r="G24" s="99"/>
      <c r="H24" s="100"/>
      <c r="I24" s="100"/>
      <c r="J24" s="99"/>
      <c r="K24" s="100"/>
      <c r="L24" s="101">
        <f t="shared" si="0"/>
        <v>0</v>
      </c>
      <c r="M24" s="101">
        <f t="shared" si="1"/>
        <v>0</v>
      </c>
      <c r="N24" s="102"/>
      <c r="O24" s="102"/>
      <c r="P24" s="103"/>
    </row>
    <row r="25" spans="1:16" ht="110.4" x14ac:dyDescent="0.3">
      <c r="A25" s="152">
        <v>2609009</v>
      </c>
      <c r="B25" s="27" t="s">
        <v>935</v>
      </c>
      <c r="C25" s="52">
        <v>10</v>
      </c>
      <c r="D25" s="27" t="s">
        <v>7</v>
      </c>
      <c r="E25" s="27" t="s">
        <v>1029</v>
      </c>
      <c r="F25" s="98"/>
      <c r="G25" s="99"/>
      <c r="H25" s="100"/>
      <c r="I25" s="100"/>
      <c r="J25" s="99"/>
      <c r="K25" s="100"/>
      <c r="L25" s="101">
        <f t="shared" si="0"/>
        <v>0</v>
      </c>
      <c r="M25" s="101">
        <f t="shared" si="1"/>
        <v>0</v>
      </c>
      <c r="N25" s="102"/>
      <c r="O25" s="102"/>
      <c r="P25" s="103"/>
    </row>
    <row r="26" spans="1:16" ht="110.4" x14ac:dyDescent="0.3">
      <c r="A26" s="152">
        <v>2609010</v>
      </c>
      <c r="B26" s="27" t="s">
        <v>936</v>
      </c>
      <c r="C26" s="52">
        <v>10</v>
      </c>
      <c r="D26" s="27" t="s">
        <v>7</v>
      </c>
      <c r="E26" s="27" t="s">
        <v>1029</v>
      </c>
      <c r="F26" s="98"/>
      <c r="G26" s="99"/>
      <c r="H26" s="100"/>
      <c r="I26" s="100"/>
      <c r="J26" s="99"/>
      <c r="K26" s="100"/>
      <c r="L26" s="101">
        <f t="shared" si="0"/>
        <v>0</v>
      </c>
      <c r="M26" s="101">
        <f t="shared" si="1"/>
        <v>0</v>
      </c>
      <c r="N26" s="102"/>
      <c r="O26" s="102"/>
      <c r="P26" s="103"/>
    </row>
    <row r="27" spans="1:16" ht="96.6" x14ac:dyDescent="0.3">
      <c r="A27" s="152">
        <v>2609011</v>
      </c>
      <c r="B27" s="27" t="s">
        <v>675</v>
      </c>
      <c r="C27" s="52">
        <v>10</v>
      </c>
      <c r="D27" s="27" t="s">
        <v>7</v>
      </c>
      <c r="E27" s="27" t="s">
        <v>1029</v>
      </c>
      <c r="F27" s="98"/>
      <c r="G27" s="99"/>
      <c r="H27" s="100"/>
      <c r="I27" s="100"/>
      <c r="J27" s="99"/>
      <c r="K27" s="100"/>
      <c r="L27" s="101">
        <f t="shared" si="0"/>
        <v>0</v>
      </c>
      <c r="M27" s="101">
        <f t="shared" si="1"/>
        <v>0</v>
      </c>
      <c r="N27" s="102"/>
      <c r="O27" s="102"/>
      <c r="P27" s="103"/>
    </row>
    <row r="28" spans="1:16" ht="69" x14ac:dyDescent="0.3">
      <c r="A28" s="152">
        <v>2609012</v>
      </c>
      <c r="B28" s="27" t="s">
        <v>684</v>
      </c>
      <c r="C28" s="52">
        <v>10</v>
      </c>
      <c r="D28" s="52" t="s">
        <v>7</v>
      </c>
      <c r="E28" s="27" t="s">
        <v>1029</v>
      </c>
      <c r="F28" s="98"/>
      <c r="G28" s="99"/>
      <c r="H28" s="100"/>
      <c r="I28" s="100"/>
      <c r="J28" s="99"/>
      <c r="K28" s="100"/>
      <c r="L28" s="101">
        <f t="shared" si="0"/>
        <v>0</v>
      </c>
      <c r="M28" s="101">
        <f t="shared" si="1"/>
        <v>0</v>
      </c>
      <c r="N28" s="102"/>
      <c r="O28" s="102"/>
      <c r="P28" s="103"/>
    </row>
    <row r="29" spans="1:16" ht="55.2" x14ac:dyDescent="0.3">
      <c r="A29" s="152">
        <v>2609013</v>
      </c>
      <c r="B29" s="27" t="s">
        <v>937</v>
      </c>
      <c r="C29" s="52">
        <v>10</v>
      </c>
      <c r="D29" s="52" t="s">
        <v>7</v>
      </c>
      <c r="E29" s="27" t="s">
        <v>1029</v>
      </c>
      <c r="F29" s="98"/>
      <c r="G29" s="99"/>
      <c r="H29" s="100"/>
      <c r="I29" s="100"/>
      <c r="J29" s="99"/>
      <c r="K29" s="100"/>
      <c r="L29" s="101">
        <f t="shared" si="0"/>
        <v>0</v>
      </c>
      <c r="M29" s="101">
        <f t="shared" si="1"/>
        <v>0</v>
      </c>
      <c r="N29" s="102"/>
      <c r="O29" s="102"/>
      <c r="P29" s="103"/>
    </row>
    <row r="30" spans="1:16" ht="124.2" x14ac:dyDescent="0.3">
      <c r="A30" s="152">
        <v>2609014</v>
      </c>
      <c r="B30" s="27" t="s">
        <v>938</v>
      </c>
      <c r="C30" s="52">
        <v>10</v>
      </c>
      <c r="D30" s="52" t="s">
        <v>7</v>
      </c>
      <c r="E30" s="27" t="s">
        <v>1029</v>
      </c>
      <c r="F30" s="98"/>
      <c r="G30" s="99"/>
      <c r="H30" s="100"/>
      <c r="I30" s="100"/>
      <c r="J30" s="99"/>
      <c r="K30" s="100"/>
      <c r="L30" s="101">
        <f t="shared" si="0"/>
        <v>0</v>
      </c>
      <c r="M30" s="101">
        <f t="shared" si="1"/>
        <v>0</v>
      </c>
      <c r="N30" s="102"/>
      <c r="O30" s="102"/>
      <c r="P30" s="103"/>
    </row>
    <row r="31" spans="1:16" ht="69" x14ac:dyDescent="0.3">
      <c r="A31" s="152">
        <v>2609015</v>
      </c>
      <c r="B31" s="27" t="s">
        <v>939</v>
      </c>
      <c r="C31" s="52">
        <v>100</v>
      </c>
      <c r="D31" s="52" t="s">
        <v>39</v>
      </c>
      <c r="E31" s="27" t="s">
        <v>1029</v>
      </c>
      <c r="F31" s="98"/>
      <c r="G31" s="99"/>
      <c r="H31" s="100"/>
      <c r="I31" s="100"/>
      <c r="J31" s="99"/>
      <c r="K31" s="100"/>
      <c r="L31" s="101"/>
      <c r="M31" s="101"/>
      <c r="N31" s="102"/>
      <c r="O31" s="102"/>
      <c r="P31" s="103"/>
    </row>
    <row r="32" spans="1:16" x14ac:dyDescent="0.3">
      <c r="A32" s="9"/>
      <c r="B32" s="108" t="s">
        <v>854</v>
      </c>
      <c r="C32" s="9"/>
      <c r="D32" s="9"/>
      <c r="E32" s="9"/>
      <c r="F32" s="9"/>
      <c r="G32" s="9"/>
      <c r="H32" s="9"/>
      <c r="I32" s="9"/>
      <c r="J32" s="9"/>
      <c r="K32" s="9"/>
      <c r="L32" s="105">
        <f>SUM(L17:L31)</f>
        <v>0</v>
      </c>
      <c r="M32" s="105">
        <f>SUM(M17:M31)</f>
        <v>0</v>
      </c>
      <c r="N32" s="9"/>
      <c r="O32" s="9"/>
      <c r="P32" s="9"/>
    </row>
    <row r="33" spans="2:4" x14ac:dyDescent="0.3">
      <c r="B33" t="s">
        <v>446</v>
      </c>
      <c r="D33" t="s">
        <v>383</v>
      </c>
    </row>
    <row r="35" spans="2:4" x14ac:dyDescent="0.3">
      <c r="B35"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1" xr:uid="{00000000-0002-0000-0F00-000000000000}"/>
  </dataValidations>
  <pageMargins left="0.7" right="0.7" top="0.75" bottom="0.75" header="0.3" footer="0.3"/>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49"/>
  <sheetViews>
    <sheetView topLeftCell="A44" workbookViewId="0">
      <selection activeCell="E17" sqref="E17:E48"/>
    </sheetView>
  </sheetViews>
  <sheetFormatPr defaultRowHeight="14.4" x14ac:dyDescent="0.3"/>
  <cols>
    <col min="1" max="1" width="14" customWidth="1"/>
    <col min="2" max="2" width="49.44140625" customWidth="1"/>
    <col min="5" max="5" width="15.109375" customWidth="1"/>
    <col min="6" max="6" width="12.44140625" customWidth="1"/>
    <col min="8" max="8" width="12.88671875" customWidth="1"/>
    <col min="9" max="9" width="10.44140625" customWidth="1"/>
    <col min="11" max="11" width="12.88671875" customWidth="1"/>
    <col min="12" max="12" width="15.44140625" customWidth="1"/>
    <col min="13" max="13" width="16.44140625" customWidth="1"/>
    <col min="14" max="14" width="21" customWidth="1"/>
    <col min="15" max="15" width="20.88671875" customWidth="1"/>
    <col min="16" max="16" width="13.8867187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598</v>
      </c>
      <c r="B10" s="170"/>
      <c r="C10" s="3"/>
      <c r="D10" s="3"/>
      <c r="E10" s="3"/>
    </row>
    <row r="11" spans="1:16" ht="15.6" x14ac:dyDescent="0.3">
      <c r="A11" s="3"/>
      <c r="B11" s="3"/>
      <c r="C11" s="3"/>
      <c r="D11" s="3"/>
      <c r="E11" s="3"/>
    </row>
    <row r="12" spans="1:16" ht="15.6" x14ac:dyDescent="0.3">
      <c r="A12" s="10" t="s">
        <v>1030</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110.4" x14ac:dyDescent="0.3">
      <c r="A17" s="18">
        <v>2610001</v>
      </c>
      <c r="B17" s="42" t="s">
        <v>940</v>
      </c>
      <c r="C17" s="20">
        <v>12</v>
      </c>
      <c r="D17" s="19" t="s">
        <v>7</v>
      </c>
      <c r="E17" s="19" t="s">
        <v>1031</v>
      </c>
      <c r="F17" s="98"/>
      <c r="G17" s="99"/>
      <c r="H17" s="100"/>
      <c r="I17" s="100"/>
      <c r="J17" s="99"/>
      <c r="K17" s="100"/>
      <c r="L17" s="101">
        <f>C17*I17</f>
        <v>0</v>
      </c>
      <c r="M17" s="101">
        <f>C17*K17</f>
        <v>0</v>
      </c>
      <c r="N17" s="102"/>
      <c r="O17" s="102"/>
      <c r="P17" s="103"/>
    </row>
    <row r="18" spans="1:16" ht="96.6" x14ac:dyDescent="0.3">
      <c r="A18" s="18">
        <v>2610002</v>
      </c>
      <c r="B18" s="42" t="s">
        <v>941</v>
      </c>
      <c r="C18" s="20">
        <v>5</v>
      </c>
      <c r="D18" s="19" t="s">
        <v>7</v>
      </c>
      <c r="E18" s="19" t="s">
        <v>1031</v>
      </c>
      <c r="F18" s="98"/>
      <c r="G18" s="99"/>
      <c r="H18" s="100"/>
      <c r="I18" s="100"/>
      <c r="J18" s="99"/>
      <c r="K18" s="100"/>
      <c r="L18" s="101">
        <f t="shared" ref="L18:L44" si="0">C18*I18</f>
        <v>0</v>
      </c>
      <c r="M18" s="101">
        <f t="shared" ref="M18:M44" si="1">C18*K18</f>
        <v>0</v>
      </c>
      <c r="N18" s="102"/>
      <c r="O18" s="102"/>
      <c r="P18" s="103"/>
    </row>
    <row r="19" spans="1:16" ht="124.2" x14ac:dyDescent="0.3">
      <c r="A19" s="18">
        <v>2610003</v>
      </c>
      <c r="B19" s="42" t="s">
        <v>942</v>
      </c>
      <c r="C19" s="20">
        <v>5</v>
      </c>
      <c r="D19" s="19" t="s">
        <v>7</v>
      </c>
      <c r="E19" s="19" t="s">
        <v>1031</v>
      </c>
      <c r="F19" s="98"/>
      <c r="G19" s="99"/>
      <c r="H19" s="100"/>
      <c r="I19" s="100"/>
      <c r="J19" s="99"/>
      <c r="K19" s="100"/>
      <c r="L19" s="101">
        <f t="shared" si="0"/>
        <v>0</v>
      </c>
      <c r="M19" s="101">
        <f t="shared" si="1"/>
        <v>0</v>
      </c>
      <c r="N19" s="102"/>
      <c r="O19" s="102"/>
      <c r="P19" s="103"/>
    </row>
    <row r="20" spans="1:16" ht="124.2" x14ac:dyDescent="0.3">
      <c r="A20" s="18">
        <v>2610004</v>
      </c>
      <c r="B20" s="42" t="s">
        <v>943</v>
      </c>
      <c r="C20" s="20">
        <v>5</v>
      </c>
      <c r="D20" s="19" t="s">
        <v>7</v>
      </c>
      <c r="E20" s="19" t="s">
        <v>1031</v>
      </c>
      <c r="F20" s="98"/>
      <c r="G20" s="99"/>
      <c r="H20" s="100"/>
      <c r="I20" s="100"/>
      <c r="J20" s="99"/>
      <c r="K20" s="100"/>
      <c r="L20" s="101">
        <f t="shared" si="0"/>
        <v>0</v>
      </c>
      <c r="M20" s="101">
        <f t="shared" si="1"/>
        <v>0</v>
      </c>
      <c r="N20" s="102"/>
      <c r="O20" s="102"/>
      <c r="P20" s="103"/>
    </row>
    <row r="21" spans="1:16" ht="124.2" x14ac:dyDescent="0.3">
      <c r="A21" s="18">
        <v>2610005</v>
      </c>
      <c r="B21" s="42" t="s">
        <v>944</v>
      </c>
      <c r="C21" s="20">
        <v>5</v>
      </c>
      <c r="D21" s="19" t="s">
        <v>7</v>
      </c>
      <c r="E21" s="19" t="s">
        <v>1031</v>
      </c>
      <c r="F21" s="98"/>
      <c r="G21" s="99"/>
      <c r="H21" s="100"/>
      <c r="I21" s="100"/>
      <c r="J21" s="99"/>
      <c r="K21" s="100"/>
      <c r="L21" s="101">
        <f t="shared" si="0"/>
        <v>0</v>
      </c>
      <c r="M21" s="101">
        <f t="shared" si="1"/>
        <v>0</v>
      </c>
      <c r="N21" s="102"/>
      <c r="O21" s="102"/>
      <c r="P21" s="103"/>
    </row>
    <row r="22" spans="1:16" ht="124.2" x14ac:dyDescent="0.3">
      <c r="A22" s="18">
        <v>2610006</v>
      </c>
      <c r="B22" s="42" t="s">
        <v>945</v>
      </c>
      <c r="C22" s="20">
        <v>5</v>
      </c>
      <c r="D22" s="19" t="s">
        <v>7</v>
      </c>
      <c r="E22" s="19" t="s">
        <v>1031</v>
      </c>
      <c r="F22" s="98"/>
      <c r="G22" s="99"/>
      <c r="H22" s="100"/>
      <c r="I22" s="100"/>
      <c r="J22" s="99"/>
      <c r="K22" s="100"/>
      <c r="L22" s="101">
        <f t="shared" si="0"/>
        <v>0</v>
      </c>
      <c r="M22" s="101">
        <f t="shared" si="1"/>
        <v>0</v>
      </c>
      <c r="N22" s="102"/>
      <c r="O22" s="102"/>
      <c r="P22" s="103"/>
    </row>
    <row r="23" spans="1:16" ht="138" x14ac:dyDescent="0.3">
      <c r="A23" s="18">
        <v>2610007</v>
      </c>
      <c r="B23" s="42" t="s">
        <v>946</v>
      </c>
      <c r="C23" s="20">
        <v>10</v>
      </c>
      <c r="D23" s="19" t="s">
        <v>7</v>
      </c>
      <c r="E23" s="19" t="s">
        <v>1031</v>
      </c>
      <c r="F23" s="98"/>
      <c r="G23" s="99"/>
      <c r="H23" s="100"/>
      <c r="I23" s="100"/>
      <c r="J23" s="99"/>
      <c r="K23" s="100"/>
      <c r="L23" s="101">
        <f t="shared" si="0"/>
        <v>0</v>
      </c>
      <c r="M23" s="101">
        <f t="shared" si="1"/>
        <v>0</v>
      </c>
      <c r="N23" s="102"/>
      <c r="O23" s="102"/>
      <c r="P23" s="103"/>
    </row>
    <row r="24" spans="1:16" ht="138" x14ac:dyDescent="0.3">
      <c r="A24" s="18">
        <v>2610008</v>
      </c>
      <c r="B24" s="42" t="s">
        <v>947</v>
      </c>
      <c r="C24" s="20">
        <v>15</v>
      </c>
      <c r="D24" s="19" t="s">
        <v>7</v>
      </c>
      <c r="E24" s="19" t="s">
        <v>1031</v>
      </c>
      <c r="F24" s="98"/>
      <c r="G24" s="99"/>
      <c r="H24" s="100"/>
      <c r="I24" s="100"/>
      <c r="J24" s="99"/>
      <c r="K24" s="100"/>
      <c r="L24" s="101">
        <f t="shared" si="0"/>
        <v>0</v>
      </c>
      <c r="M24" s="101">
        <f t="shared" si="1"/>
        <v>0</v>
      </c>
      <c r="N24" s="102"/>
      <c r="O24" s="102"/>
      <c r="P24" s="103"/>
    </row>
    <row r="25" spans="1:16" ht="138" x14ac:dyDescent="0.3">
      <c r="A25" s="18">
        <v>2610009</v>
      </c>
      <c r="B25" s="42" t="s">
        <v>948</v>
      </c>
      <c r="C25" s="20">
        <v>5</v>
      </c>
      <c r="D25" s="19" t="s">
        <v>7</v>
      </c>
      <c r="E25" s="19" t="s">
        <v>1031</v>
      </c>
      <c r="F25" s="98"/>
      <c r="G25" s="99"/>
      <c r="H25" s="100"/>
      <c r="I25" s="100"/>
      <c r="J25" s="99"/>
      <c r="K25" s="100"/>
      <c r="L25" s="101">
        <f t="shared" si="0"/>
        <v>0</v>
      </c>
      <c r="M25" s="101">
        <f t="shared" si="1"/>
        <v>0</v>
      </c>
      <c r="N25" s="102"/>
      <c r="O25" s="102"/>
      <c r="P25" s="103"/>
    </row>
    <row r="26" spans="1:16" ht="193.2" x14ac:dyDescent="0.3">
      <c r="A26" s="18">
        <v>2610010</v>
      </c>
      <c r="B26" s="42" t="s">
        <v>949</v>
      </c>
      <c r="C26" s="20">
        <v>5</v>
      </c>
      <c r="D26" s="19" t="s">
        <v>7</v>
      </c>
      <c r="E26" s="19" t="s">
        <v>1031</v>
      </c>
      <c r="F26" s="98"/>
      <c r="G26" s="99"/>
      <c r="H26" s="100"/>
      <c r="I26" s="100"/>
      <c r="J26" s="99"/>
      <c r="K26" s="100"/>
      <c r="L26" s="101">
        <f t="shared" si="0"/>
        <v>0</v>
      </c>
      <c r="M26" s="101">
        <f t="shared" si="1"/>
        <v>0</v>
      </c>
      <c r="N26" s="102"/>
      <c r="O26" s="102"/>
      <c r="P26" s="103"/>
    </row>
    <row r="27" spans="1:16" ht="179.4" x14ac:dyDescent="0.3">
      <c r="A27" s="18">
        <v>2610011</v>
      </c>
      <c r="B27" s="42" t="s">
        <v>950</v>
      </c>
      <c r="C27" s="20">
        <v>10</v>
      </c>
      <c r="D27" s="19" t="s">
        <v>7</v>
      </c>
      <c r="E27" s="19" t="s">
        <v>1031</v>
      </c>
      <c r="F27" s="98"/>
      <c r="G27" s="99"/>
      <c r="H27" s="100"/>
      <c r="I27" s="100"/>
      <c r="J27" s="99"/>
      <c r="K27" s="100"/>
      <c r="L27" s="101">
        <f t="shared" si="0"/>
        <v>0</v>
      </c>
      <c r="M27" s="101">
        <f t="shared" si="1"/>
        <v>0</v>
      </c>
      <c r="N27" s="102"/>
      <c r="O27" s="102"/>
      <c r="P27" s="103"/>
    </row>
    <row r="28" spans="1:16" ht="138" x14ac:dyDescent="0.3">
      <c r="A28" s="18">
        <v>2610012</v>
      </c>
      <c r="B28" s="42" t="s">
        <v>951</v>
      </c>
      <c r="C28" s="20">
        <v>15</v>
      </c>
      <c r="D28" s="19" t="s">
        <v>7</v>
      </c>
      <c r="E28" s="19" t="s">
        <v>1031</v>
      </c>
      <c r="F28" s="98"/>
      <c r="G28" s="99"/>
      <c r="H28" s="100"/>
      <c r="I28" s="100"/>
      <c r="J28" s="99"/>
      <c r="K28" s="100"/>
      <c r="L28" s="101">
        <f t="shared" si="0"/>
        <v>0</v>
      </c>
      <c r="M28" s="101">
        <f t="shared" si="1"/>
        <v>0</v>
      </c>
      <c r="N28" s="102"/>
      <c r="O28" s="102"/>
      <c r="P28" s="103"/>
    </row>
    <row r="29" spans="1:16" ht="276" x14ac:dyDescent="0.3">
      <c r="A29" s="18">
        <v>2610013</v>
      </c>
      <c r="B29" s="42" t="s">
        <v>952</v>
      </c>
      <c r="C29" s="20">
        <v>10</v>
      </c>
      <c r="D29" s="19" t="s">
        <v>7</v>
      </c>
      <c r="E29" s="19" t="s">
        <v>1031</v>
      </c>
      <c r="F29" s="98"/>
      <c r="G29" s="99"/>
      <c r="H29" s="100"/>
      <c r="I29" s="100"/>
      <c r="J29" s="99"/>
      <c r="K29" s="100"/>
      <c r="L29" s="101">
        <f t="shared" si="0"/>
        <v>0</v>
      </c>
      <c r="M29" s="101">
        <f t="shared" si="1"/>
        <v>0</v>
      </c>
      <c r="N29" s="102"/>
      <c r="O29" s="102"/>
      <c r="P29" s="103"/>
    </row>
    <row r="30" spans="1:16" ht="276" x14ac:dyDescent="0.3">
      <c r="A30" s="18">
        <v>2610014</v>
      </c>
      <c r="B30" s="42" t="s">
        <v>830</v>
      </c>
      <c r="C30" s="20">
        <v>5</v>
      </c>
      <c r="D30" s="19" t="s">
        <v>7</v>
      </c>
      <c r="E30" s="19" t="s">
        <v>1031</v>
      </c>
      <c r="F30" s="98"/>
      <c r="G30" s="99"/>
      <c r="H30" s="100"/>
      <c r="I30" s="100"/>
      <c r="J30" s="99"/>
      <c r="K30" s="100"/>
      <c r="L30" s="101">
        <f t="shared" si="0"/>
        <v>0</v>
      </c>
      <c r="M30" s="101">
        <f t="shared" si="1"/>
        <v>0</v>
      </c>
      <c r="N30" s="102"/>
      <c r="O30" s="102"/>
      <c r="P30" s="103"/>
    </row>
    <row r="31" spans="1:16" ht="289.8" x14ac:dyDescent="0.3">
      <c r="A31" s="18">
        <v>2610015</v>
      </c>
      <c r="B31" s="42" t="s">
        <v>953</v>
      </c>
      <c r="C31" s="20">
        <v>5</v>
      </c>
      <c r="D31" s="19" t="s">
        <v>7</v>
      </c>
      <c r="E31" s="19" t="s">
        <v>1031</v>
      </c>
      <c r="F31" s="98"/>
      <c r="G31" s="99"/>
      <c r="H31" s="100"/>
      <c r="I31" s="100"/>
      <c r="J31" s="99"/>
      <c r="K31" s="100"/>
      <c r="L31" s="101">
        <f t="shared" si="0"/>
        <v>0</v>
      </c>
      <c r="M31" s="101">
        <f t="shared" si="1"/>
        <v>0</v>
      </c>
      <c r="N31" s="102"/>
      <c r="O31" s="102"/>
      <c r="P31" s="103"/>
    </row>
    <row r="32" spans="1:16" ht="276" x14ac:dyDescent="0.3">
      <c r="A32" s="18">
        <v>2610016</v>
      </c>
      <c r="B32" s="42" t="s">
        <v>954</v>
      </c>
      <c r="C32" s="20">
        <v>10</v>
      </c>
      <c r="D32" s="19" t="s">
        <v>7</v>
      </c>
      <c r="E32" s="19" t="s">
        <v>1031</v>
      </c>
      <c r="F32" s="98"/>
      <c r="G32" s="99"/>
      <c r="H32" s="100"/>
      <c r="I32" s="100"/>
      <c r="J32" s="99"/>
      <c r="K32" s="100"/>
      <c r="L32" s="101">
        <f t="shared" si="0"/>
        <v>0</v>
      </c>
      <c r="M32" s="101">
        <f t="shared" si="1"/>
        <v>0</v>
      </c>
      <c r="N32" s="102"/>
      <c r="O32" s="102"/>
      <c r="P32" s="103"/>
    </row>
    <row r="33" spans="1:16" ht="179.4" x14ac:dyDescent="0.3">
      <c r="A33" s="18">
        <v>2610017</v>
      </c>
      <c r="B33" s="42" t="s">
        <v>955</v>
      </c>
      <c r="C33" s="43">
        <v>10</v>
      </c>
      <c r="D33" s="43" t="s">
        <v>7</v>
      </c>
      <c r="E33" s="19" t="s">
        <v>1031</v>
      </c>
      <c r="F33" s="98"/>
      <c r="G33" s="99"/>
      <c r="H33" s="100"/>
      <c r="I33" s="100"/>
      <c r="J33" s="99"/>
      <c r="K33" s="100"/>
      <c r="L33" s="101">
        <f t="shared" si="0"/>
        <v>0</v>
      </c>
      <c r="M33" s="101">
        <f t="shared" si="1"/>
        <v>0</v>
      </c>
      <c r="N33" s="102"/>
      <c r="O33" s="102"/>
      <c r="P33" s="103"/>
    </row>
    <row r="34" spans="1:16" ht="276" x14ac:dyDescent="0.3">
      <c r="A34" s="18">
        <v>2610018</v>
      </c>
      <c r="B34" s="44" t="s">
        <v>956</v>
      </c>
      <c r="C34" s="43">
        <v>30</v>
      </c>
      <c r="D34" s="43" t="s">
        <v>7</v>
      </c>
      <c r="E34" s="19" t="s">
        <v>1031</v>
      </c>
      <c r="F34" s="98"/>
      <c r="G34" s="99"/>
      <c r="H34" s="100"/>
      <c r="I34" s="100"/>
      <c r="J34" s="99"/>
      <c r="K34" s="100"/>
      <c r="L34" s="101">
        <f t="shared" si="0"/>
        <v>0</v>
      </c>
      <c r="M34" s="101">
        <f t="shared" si="1"/>
        <v>0</v>
      </c>
      <c r="N34" s="102"/>
      <c r="O34" s="102"/>
      <c r="P34" s="103"/>
    </row>
    <row r="35" spans="1:16" ht="289.8" x14ac:dyDescent="0.3">
      <c r="A35" s="18">
        <v>2610019</v>
      </c>
      <c r="B35" s="44" t="s">
        <v>957</v>
      </c>
      <c r="C35" s="43">
        <v>10</v>
      </c>
      <c r="D35" s="43" t="s">
        <v>7</v>
      </c>
      <c r="E35" s="19" t="s">
        <v>1031</v>
      </c>
      <c r="F35" s="98"/>
      <c r="G35" s="99"/>
      <c r="H35" s="100"/>
      <c r="I35" s="100"/>
      <c r="J35" s="99"/>
      <c r="K35" s="100"/>
      <c r="L35" s="101">
        <f t="shared" si="0"/>
        <v>0</v>
      </c>
      <c r="M35" s="101">
        <f t="shared" si="1"/>
        <v>0</v>
      </c>
      <c r="N35" s="102"/>
      <c r="O35" s="102"/>
      <c r="P35" s="103"/>
    </row>
    <row r="36" spans="1:16" ht="289.8" x14ac:dyDescent="0.3">
      <c r="A36" s="18">
        <v>2610020</v>
      </c>
      <c r="B36" s="44" t="s">
        <v>958</v>
      </c>
      <c r="C36" s="43">
        <v>30</v>
      </c>
      <c r="D36" s="43" t="s">
        <v>7</v>
      </c>
      <c r="E36" s="19" t="s">
        <v>1031</v>
      </c>
      <c r="F36" s="98"/>
      <c r="G36" s="99"/>
      <c r="H36" s="100"/>
      <c r="I36" s="100"/>
      <c r="J36" s="99"/>
      <c r="K36" s="100"/>
      <c r="L36" s="101">
        <f t="shared" si="0"/>
        <v>0</v>
      </c>
      <c r="M36" s="101">
        <f t="shared" si="1"/>
        <v>0</v>
      </c>
      <c r="N36" s="102"/>
      <c r="O36" s="102"/>
      <c r="P36" s="103"/>
    </row>
    <row r="37" spans="1:16" ht="110.4" x14ac:dyDescent="0.3">
      <c r="A37" s="18">
        <v>2610021</v>
      </c>
      <c r="B37" s="44" t="s">
        <v>959</v>
      </c>
      <c r="C37" s="43">
        <v>50</v>
      </c>
      <c r="D37" s="43" t="s">
        <v>39</v>
      </c>
      <c r="E37" s="19" t="s">
        <v>1031</v>
      </c>
      <c r="F37" s="98"/>
      <c r="G37" s="99"/>
      <c r="H37" s="100"/>
      <c r="I37" s="100"/>
      <c r="J37" s="99"/>
      <c r="K37" s="100"/>
      <c r="L37" s="101">
        <f t="shared" si="0"/>
        <v>0</v>
      </c>
      <c r="M37" s="101">
        <f t="shared" si="1"/>
        <v>0</v>
      </c>
      <c r="N37" s="102"/>
      <c r="O37" s="102"/>
      <c r="P37" s="103"/>
    </row>
    <row r="38" spans="1:16" ht="96.6" x14ac:dyDescent="0.3">
      <c r="A38" s="71">
        <v>2610022</v>
      </c>
      <c r="B38" s="44" t="s">
        <v>960</v>
      </c>
      <c r="C38" s="71">
        <v>50</v>
      </c>
      <c r="D38" s="71" t="s">
        <v>39</v>
      </c>
      <c r="E38" s="19" t="s">
        <v>1031</v>
      </c>
      <c r="F38" s="98"/>
      <c r="G38" s="99"/>
      <c r="H38" s="100"/>
      <c r="I38" s="100"/>
      <c r="J38" s="99"/>
      <c r="K38" s="100"/>
      <c r="L38" s="101">
        <f t="shared" si="0"/>
        <v>0</v>
      </c>
      <c r="M38" s="101">
        <f t="shared" si="1"/>
        <v>0</v>
      </c>
      <c r="N38" s="102"/>
      <c r="O38" s="102"/>
      <c r="P38" s="103"/>
    </row>
    <row r="39" spans="1:16" ht="55.2" x14ac:dyDescent="0.3">
      <c r="A39" s="71">
        <v>2610023</v>
      </c>
      <c r="B39" s="161" t="s">
        <v>566</v>
      </c>
      <c r="C39" s="71">
        <v>210</v>
      </c>
      <c r="D39" s="71" t="s">
        <v>41</v>
      </c>
      <c r="E39" s="19" t="s">
        <v>1031</v>
      </c>
      <c r="F39" s="98"/>
      <c r="G39" s="99"/>
      <c r="H39" s="100"/>
      <c r="I39" s="100"/>
      <c r="J39" s="99"/>
      <c r="K39" s="100"/>
      <c r="L39" s="101">
        <f t="shared" si="0"/>
        <v>0</v>
      </c>
      <c r="M39" s="101">
        <f t="shared" si="1"/>
        <v>0</v>
      </c>
      <c r="N39" s="102"/>
      <c r="O39" s="102"/>
      <c r="P39" s="103"/>
    </row>
    <row r="40" spans="1:16" ht="55.2" x14ac:dyDescent="0.3">
      <c r="A40" s="71">
        <v>2610024</v>
      </c>
      <c r="B40" s="19" t="s">
        <v>376</v>
      </c>
      <c r="C40" s="43">
        <v>30</v>
      </c>
      <c r="D40" s="43" t="s">
        <v>41</v>
      </c>
      <c r="E40" s="19" t="s">
        <v>1031</v>
      </c>
      <c r="F40" s="98"/>
      <c r="G40" s="99"/>
      <c r="H40" s="100"/>
      <c r="I40" s="100"/>
      <c r="J40" s="99"/>
      <c r="K40" s="100"/>
      <c r="L40" s="101">
        <f t="shared" si="0"/>
        <v>0</v>
      </c>
      <c r="M40" s="101">
        <f t="shared" si="1"/>
        <v>0</v>
      </c>
      <c r="N40" s="102"/>
      <c r="O40" s="102"/>
      <c r="P40" s="103"/>
    </row>
    <row r="41" spans="1:16" ht="55.2" x14ac:dyDescent="0.3">
      <c r="A41" s="71">
        <v>2610025</v>
      </c>
      <c r="B41" s="161" t="s">
        <v>961</v>
      </c>
      <c r="C41" s="71">
        <v>60</v>
      </c>
      <c r="D41" s="71" t="s">
        <v>41</v>
      </c>
      <c r="E41" s="19" t="s">
        <v>1031</v>
      </c>
      <c r="F41" s="98"/>
      <c r="G41" s="99"/>
      <c r="H41" s="100"/>
      <c r="I41" s="100"/>
      <c r="J41" s="99"/>
      <c r="K41" s="100"/>
      <c r="L41" s="101">
        <f t="shared" si="0"/>
        <v>0</v>
      </c>
      <c r="M41" s="101">
        <f t="shared" si="1"/>
        <v>0</v>
      </c>
      <c r="N41" s="102"/>
      <c r="O41" s="102"/>
      <c r="P41" s="103"/>
    </row>
    <row r="42" spans="1:16" ht="96.6" x14ac:dyDescent="0.3">
      <c r="A42" s="71">
        <v>2610026</v>
      </c>
      <c r="B42" s="161" t="s">
        <v>962</v>
      </c>
      <c r="C42" s="71">
        <v>30</v>
      </c>
      <c r="D42" s="71" t="s">
        <v>41</v>
      </c>
      <c r="E42" s="19" t="s">
        <v>1031</v>
      </c>
      <c r="F42" s="98"/>
      <c r="G42" s="99"/>
      <c r="H42" s="100"/>
      <c r="I42" s="100"/>
      <c r="J42" s="99"/>
      <c r="K42" s="100"/>
      <c r="L42" s="101">
        <f t="shared" si="0"/>
        <v>0</v>
      </c>
      <c r="M42" s="101">
        <f t="shared" si="1"/>
        <v>0</v>
      </c>
      <c r="N42" s="102"/>
      <c r="O42" s="102"/>
      <c r="P42" s="103"/>
    </row>
    <row r="43" spans="1:16" ht="179.4" x14ac:dyDescent="0.3">
      <c r="A43" s="71">
        <v>2610027</v>
      </c>
      <c r="B43" s="161" t="s">
        <v>963</v>
      </c>
      <c r="C43" s="71">
        <v>20</v>
      </c>
      <c r="D43" s="71" t="s">
        <v>41</v>
      </c>
      <c r="E43" s="19" t="s">
        <v>1031</v>
      </c>
      <c r="F43" s="98"/>
      <c r="G43" s="99"/>
      <c r="H43" s="100"/>
      <c r="I43" s="100"/>
      <c r="J43" s="99"/>
      <c r="K43" s="100"/>
      <c r="L43" s="101">
        <f t="shared" si="0"/>
        <v>0</v>
      </c>
      <c r="M43" s="101">
        <f t="shared" si="1"/>
        <v>0</v>
      </c>
      <c r="N43" s="102"/>
      <c r="O43" s="102"/>
      <c r="P43" s="103"/>
    </row>
    <row r="44" spans="1:16" ht="179.4" x14ac:dyDescent="0.3">
      <c r="A44" s="71">
        <v>2610028</v>
      </c>
      <c r="B44" s="161" t="s">
        <v>964</v>
      </c>
      <c r="C44" s="71">
        <v>20</v>
      </c>
      <c r="D44" s="71" t="s">
        <v>41</v>
      </c>
      <c r="E44" s="19" t="s">
        <v>1031</v>
      </c>
      <c r="F44" s="98"/>
      <c r="G44" s="99"/>
      <c r="H44" s="100"/>
      <c r="I44" s="100"/>
      <c r="J44" s="99"/>
      <c r="K44" s="100"/>
      <c r="L44" s="101">
        <f t="shared" si="0"/>
        <v>0</v>
      </c>
      <c r="M44" s="101">
        <f t="shared" si="1"/>
        <v>0</v>
      </c>
      <c r="N44" s="102"/>
      <c r="O44" s="102"/>
      <c r="P44" s="103"/>
    </row>
    <row r="45" spans="1:16" ht="96.6" x14ac:dyDescent="0.3">
      <c r="A45" s="71">
        <v>2610029</v>
      </c>
      <c r="B45" s="161" t="s">
        <v>965</v>
      </c>
      <c r="C45" s="71">
        <v>20</v>
      </c>
      <c r="D45" s="71" t="s">
        <v>41</v>
      </c>
      <c r="E45" s="19" t="s">
        <v>1031</v>
      </c>
      <c r="F45" s="98"/>
      <c r="G45" s="99"/>
      <c r="H45" s="100"/>
      <c r="I45" s="100"/>
      <c r="J45" s="99"/>
      <c r="K45" s="100"/>
      <c r="L45" s="101">
        <f t="shared" ref="L45:L48" si="2">C45*I45</f>
        <v>0</v>
      </c>
      <c r="M45" s="101">
        <f t="shared" ref="M45:M48" si="3">C45*K45</f>
        <v>0</v>
      </c>
      <c r="N45" s="102"/>
      <c r="O45" s="102"/>
      <c r="P45" s="103"/>
    </row>
    <row r="46" spans="1:16" ht="41.4" x14ac:dyDescent="0.3">
      <c r="A46" s="71">
        <v>2610030</v>
      </c>
      <c r="B46" s="161" t="s">
        <v>966</v>
      </c>
      <c r="C46" s="71">
        <v>10</v>
      </c>
      <c r="D46" s="71" t="s">
        <v>41</v>
      </c>
      <c r="E46" s="19" t="s">
        <v>1031</v>
      </c>
      <c r="F46" s="98"/>
      <c r="G46" s="99"/>
      <c r="H46" s="100"/>
      <c r="I46" s="100"/>
      <c r="J46" s="99"/>
      <c r="K46" s="100"/>
      <c r="L46" s="101">
        <f t="shared" si="2"/>
        <v>0</v>
      </c>
      <c r="M46" s="101">
        <f t="shared" si="3"/>
        <v>0</v>
      </c>
      <c r="N46" s="102"/>
      <c r="O46" s="102"/>
      <c r="P46" s="103"/>
    </row>
    <row r="47" spans="1:16" ht="96.6" x14ac:dyDescent="0.3">
      <c r="A47" s="71">
        <v>2610031</v>
      </c>
      <c r="B47" s="161" t="s">
        <v>967</v>
      </c>
      <c r="C47" s="71">
        <v>10</v>
      </c>
      <c r="D47" s="71" t="s">
        <v>41</v>
      </c>
      <c r="E47" s="19" t="s">
        <v>1031</v>
      </c>
      <c r="F47" s="98"/>
      <c r="G47" s="99"/>
      <c r="H47" s="100"/>
      <c r="I47" s="100"/>
      <c r="J47" s="99"/>
      <c r="K47" s="100"/>
      <c r="L47" s="101">
        <f t="shared" si="2"/>
        <v>0</v>
      </c>
      <c r="M47" s="101">
        <f t="shared" si="3"/>
        <v>0</v>
      </c>
      <c r="N47" s="102"/>
      <c r="O47" s="102"/>
      <c r="P47" s="103"/>
    </row>
    <row r="48" spans="1:16" ht="69" x14ac:dyDescent="0.3">
      <c r="A48" s="71">
        <v>2610032</v>
      </c>
      <c r="B48" s="161" t="s">
        <v>968</v>
      </c>
      <c r="C48" s="71">
        <v>10</v>
      </c>
      <c r="D48" s="71" t="s">
        <v>41</v>
      </c>
      <c r="E48" s="19" t="s">
        <v>1031</v>
      </c>
      <c r="F48" s="98"/>
      <c r="G48" s="99"/>
      <c r="H48" s="100"/>
      <c r="I48" s="100"/>
      <c r="J48" s="99"/>
      <c r="K48" s="100"/>
      <c r="L48" s="101">
        <f t="shared" si="2"/>
        <v>0</v>
      </c>
      <c r="M48" s="101">
        <f t="shared" si="3"/>
        <v>0</v>
      </c>
      <c r="N48" s="102"/>
      <c r="O48" s="102"/>
      <c r="P48" s="103"/>
    </row>
    <row r="49" spans="1:16" x14ac:dyDescent="0.3">
      <c r="A49" s="9"/>
      <c r="B49" s="107" t="s">
        <v>854</v>
      </c>
      <c r="C49" s="9"/>
      <c r="D49" s="9"/>
      <c r="E49" s="9"/>
      <c r="F49" s="9"/>
      <c r="G49" s="9"/>
      <c r="H49" s="9"/>
      <c r="I49" s="9"/>
      <c r="J49" s="9"/>
      <c r="K49" s="9"/>
      <c r="L49" s="105">
        <f>SUM(L17:L48)</f>
        <v>0</v>
      </c>
      <c r="M49" s="105">
        <f>SUM(M17:M48)</f>
        <v>0</v>
      </c>
      <c r="N49" s="9"/>
      <c r="O49" s="9"/>
      <c r="P49" s="9"/>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48" xr:uid="{00000000-0002-0000-1000-000000000000}"/>
  </dataValidations>
  <pageMargins left="0.7" right="0.7" top="0.75" bottom="0.75" header="0.3" footer="0.3"/>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34"/>
  <sheetViews>
    <sheetView topLeftCell="A24" zoomScale="73" zoomScaleNormal="73" workbookViewId="0">
      <selection activeCell="U36" sqref="U35:U36"/>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598</v>
      </c>
      <c r="B10" s="170"/>
      <c r="C10" s="3"/>
      <c r="D10" s="3"/>
      <c r="E10" s="3"/>
    </row>
    <row r="11" spans="1:16" ht="15.6" x14ac:dyDescent="0.3">
      <c r="A11" s="3"/>
      <c r="B11" s="3"/>
      <c r="C11" s="3"/>
      <c r="D11" s="3"/>
      <c r="E11" s="3"/>
    </row>
    <row r="12" spans="1:16" ht="15.6" x14ac:dyDescent="0.3">
      <c r="A12" s="10" t="s">
        <v>1032</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27.6" x14ac:dyDescent="0.3">
      <c r="A17" s="18">
        <v>2611001</v>
      </c>
      <c r="B17" s="19" t="s">
        <v>385</v>
      </c>
      <c r="C17" s="20">
        <v>45</v>
      </c>
      <c r="D17" s="19" t="s">
        <v>41</v>
      </c>
      <c r="E17" s="19" t="s">
        <v>1033</v>
      </c>
      <c r="F17" s="98"/>
      <c r="G17" s="99"/>
      <c r="H17" s="100"/>
      <c r="I17" s="100"/>
      <c r="J17" s="99"/>
      <c r="K17" s="100"/>
      <c r="L17" s="101">
        <f>C17*I17</f>
        <v>0</v>
      </c>
      <c r="M17" s="101">
        <f>C17*K17</f>
        <v>0</v>
      </c>
      <c r="N17" s="102"/>
      <c r="O17" s="102"/>
      <c r="P17" s="103"/>
    </row>
    <row r="18" spans="1:16" ht="82.8" x14ac:dyDescent="0.3">
      <c r="A18" s="18">
        <v>2611002</v>
      </c>
      <c r="B18" s="19" t="s">
        <v>386</v>
      </c>
      <c r="C18" s="20">
        <v>20</v>
      </c>
      <c r="D18" s="19" t="s">
        <v>41</v>
      </c>
      <c r="E18" s="19" t="s">
        <v>1033</v>
      </c>
      <c r="F18" s="98"/>
      <c r="G18" s="99"/>
      <c r="H18" s="100"/>
      <c r="I18" s="100"/>
      <c r="J18" s="99"/>
      <c r="K18" s="100"/>
      <c r="L18" s="101">
        <f t="shared" ref="L18:L29" si="0">C18*I18</f>
        <v>0</v>
      </c>
      <c r="M18" s="101">
        <f t="shared" ref="M18:M29" si="1">C18*K18</f>
        <v>0</v>
      </c>
      <c r="N18" s="102"/>
      <c r="O18" s="102"/>
      <c r="P18" s="103"/>
    </row>
    <row r="19" spans="1:16" x14ac:dyDescent="0.3">
      <c r="A19" s="18">
        <v>2611003</v>
      </c>
      <c r="B19" s="19" t="s">
        <v>387</v>
      </c>
      <c r="C19" s="20">
        <v>5</v>
      </c>
      <c r="D19" s="19" t="s">
        <v>41</v>
      </c>
      <c r="E19" s="19" t="s">
        <v>1033</v>
      </c>
      <c r="F19" s="98"/>
      <c r="G19" s="99"/>
      <c r="H19" s="100"/>
      <c r="I19" s="100"/>
      <c r="J19" s="99"/>
      <c r="K19" s="100"/>
      <c r="L19" s="101">
        <f t="shared" si="0"/>
        <v>0</v>
      </c>
      <c r="M19" s="101">
        <f t="shared" si="1"/>
        <v>0</v>
      </c>
      <c r="N19" s="102"/>
      <c r="O19" s="102"/>
      <c r="P19" s="103"/>
    </row>
    <row r="20" spans="1:16" ht="138" x14ac:dyDescent="0.3">
      <c r="A20" s="18">
        <v>2611014</v>
      </c>
      <c r="B20" s="31" t="s">
        <v>397</v>
      </c>
      <c r="C20" s="20">
        <v>10</v>
      </c>
      <c r="D20" s="19" t="s">
        <v>41</v>
      </c>
      <c r="E20" s="19" t="s">
        <v>1033</v>
      </c>
      <c r="F20" s="98"/>
      <c r="G20" s="99"/>
      <c r="H20" s="100"/>
      <c r="I20" s="100"/>
      <c r="J20" s="99"/>
      <c r="K20" s="100"/>
      <c r="L20" s="101">
        <f t="shared" si="0"/>
        <v>0</v>
      </c>
      <c r="M20" s="101">
        <f t="shared" si="1"/>
        <v>0</v>
      </c>
      <c r="N20" s="102"/>
      <c r="O20" s="102"/>
      <c r="P20" s="103"/>
    </row>
    <row r="21" spans="1:16" ht="110.4" x14ac:dyDescent="0.3">
      <c r="A21" s="18">
        <v>2611021</v>
      </c>
      <c r="B21" s="19" t="s">
        <v>373</v>
      </c>
      <c r="C21" s="19">
        <v>650</v>
      </c>
      <c r="D21" s="19" t="s">
        <v>41</v>
      </c>
      <c r="E21" s="19" t="s">
        <v>1033</v>
      </c>
      <c r="F21" s="98"/>
      <c r="G21" s="99"/>
      <c r="H21" s="100"/>
      <c r="I21" s="100"/>
      <c r="J21" s="99"/>
      <c r="K21" s="100"/>
      <c r="L21" s="101">
        <f t="shared" si="0"/>
        <v>0</v>
      </c>
      <c r="M21" s="101">
        <f t="shared" si="1"/>
        <v>0</v>
      </c>
      <c r="N21" s="102"/>
      <c r="O21" s="102"/>
      <c r="P21" s="103"/>
    </row>
    <row r="22" spans="1:16" ht="138" x14ac:dyDescent="0.3">
      <c r="A22" s="18">
        <v>2611022</v>
      </c>
      <c r="B22" s="19" t="s">
        <v>374</v>
      </c>
      <c r="C22" s="19">
        <v>1300</v>
      </c>
      <c r="D22" s="19" t="s">
        <v>41</v>
      </c>
      <c r="E22" s="19" t="s">
        <v>1033</v>
      </c>
      <c r="F22" s="98"/>
      <c r="G22" s="99"/>
      <c r="H22" s="100"/>
      <c r="I22" s="100"/>
      <c r="J22" s="99"/>
      <c r="K22" s="100"/>
      <c r="L22" s="101">
        <f t="shared" si="0"/>
        <v>0</v>
      </c>
      <c r="M22" s="101">
        <f t="shared" si="1"/>
        <v>0</v>
      </c>
      <c r="N22" s="102"/>
      <c r="O22" s="102"/>
      <c r="P22" s="103"/>
    </row>
    <row r="23" spans="1:16" x14ac:dyDescent="0.3">
      <c r="A23" s="18">
        <v>2611023</v>
      </c>
      <c r="B23" s="43"/>
      <c r="C23" s="43"/>
      <c r="D23" s="43"/>
      <c r="E23" s="19" t="s">
        <v>1033</v>
      </c>
      <c r="F23" s="98"/>
      <c r="G23" s="99"/>
      <c r="H23" s="100"/>
      <c r="I23" s="100"/>
      <c r="J23" s="99"/>
      <c r="K23" s="100"/>
      <c r="L23" s="101">
        <f t="shared" si="0"/>
        <v>0</v>
      </c>
      <c r="M23" s="101">
        <f t="shared" si="1"/>
        <v>0</v>
      </c>
      <c r="N23" s="102"/>
      <c r="O23" s="102"/>
      <c r="P23" s="103"/>
    </row>
    <row r="24" spans="1:16" ht="82.8" x14ac:dyDescent="0.3">
      <c r="A24" s="18">
        <v>2611026</v>
      </c>
      <c r="B24" s="44" t="s">
        <v>386</v>
      </c>
      <c r="C24" s="45">
        <v>16</v>
      </c>
      <c r="D24" s="45" t="s">
        <v>41</v>
      </c>
      <c r="E24" s="19" t="s">
        <v>1033</v>
      </c>
      <c r="F24" s="98"/>
      <c r="G24" s="99"/>
      <c r="H24" s="100"/>
      <c r="I24" s="100"/>
      <c r="J24" s="99"/>
      <c r="K24" s="100"/>
      <c r="L24" s="101">
        <f t="shared" si="0"/>
        <v>0</v>
      </c>
      <c r="M24" s="101">
        <f t="shared" si="1"/>
        <v>0</v>
      </c>
      <c r="N24" s="102"/>
      <c r="O24" s="102"/>
      <c r="P24" s="103"/>
    </row>
    <row r="25" spans="1:16" x14ac:dyDescent="0.3">
      <c r="A25" s="18">
        <v>2611027</v>
      </c>
      <c r="B25" s="44" t="s">
        <v>387</v>
      </c>
      <c r="C25" s="45">
        <v>2</v>
      </c>
      <c r="D25" s="45" t="s">
        <v>41</v>
      </c>
      <c r="E25" s="19" t="s">
        <v>1033</v>
      </c>
      <c r="F25" s="98"/>
      <c r="G25" s="99"/>
      <c r="H25" s="100"/>
      <c r="I25" s="100"/>
      <c r="J25" s="99"/>
      <c r="K25" s="100"/>
      <c r="L25" s="101">
        <f t="shared" si="0"/>
        <v>0</v>
      </c>
      <c r="M25" s="101">
        <f t="shared" si="1"/>
        <v>0</v>
      </c>
      <c r="N25" s="102"/>
      <c r="O25" s="102"/>
      <c r="P25" s="103"/>
    </row>
    <row r="26" spans="1:16" ht="138" x14ac:dyDescent="0.3">
      <c r="A26" s="18">
        <v>2611030</v>
      </c>
      <c r="B26" s="46" t="s">
        <v>397</v>
      </c>
      <c r="C26" s="45">
        <v>10</v>
      </c>
      <c r="D26" s="45" t="s">
        <v>41</v>
      </c>
      <c r="E26" s="19" t="s">
        <v>1033</v>
      </c>
      <c r="F26" s="98"/>
      <c r="G26" s="99"/>
      <c r="H26" s="100"/>
      <c r="I26" s="100"/>
      <c r="J26" s="99"/>
      <c r="K26" s="100"/>
      <c r="L26" s="101">
        <f t="shared" si="0"/>
        <v>0</v>
      </c>
      <c r="M26" s="101">
        <f t="shared" si="1"/>
        <v>0</v>
      </c>
      <c r="N26" s="102"/>
      <c r="O26" s="102"/>
      <c r="P26" s="103"/>
    </row>
    <row r="27" spans="1:16" ht="110.4" x14ac:dyDescent="0.3">
      <c r="A27" s="18">
        <v>2611047</v>
      </c>
      <c r="B27" s="44" t="s">
        <v>615</v>
      </c>
      <c r="C27" s="45">
        <v>630</v>
      </c>
      <c r="D27" s="45" t="s">
        <v>41</v>
      </c>
      <c r="E27" s="19" t="s">
        <v>1033</v>
      </c>
      <c r="F27" s="98"/>
      <c r="G27" s="99"/>
      <c r="H27" s="100"/>
      <c r="I27" s="100"/>
      <c r="J27" s="99"/>
      <c r="K27" s="100"/>
      <c r="L27" s="101">
        <f t="shared" si="0"/>
        <v>0</v>
      </c>
      <c r="M27" s="101">
        <f t="shared" si="1"/>
        <v>0</v>
      </c>
      <c r="N27" s="102"/>
      <c r="O27" s="102"/>
      <c r="P27" s="103"/>
    </row>
    <row r="28" spans="1:16" ht="138" x14ac:dyDescent="0.3">
      <c r="A28" s="18">
        <v>2611048</v>
      </c>
      <c r="B28" s="44" t="s">
        <v>374</v>
      </c>
      <c r="C28" s="45">
        <v>765</v>
      </c>
      <c r="D28" s="45" t="s">
        <v>41</v>
      </c>
      <c r="E28" s="19" t="s">
        <v>1033</v>
      </c>
      <c r="F28" s="98"/>
      <c r="G28" s="99"/>
      <c r="H28" s="100"/>
      <c r="I28" s="100"/>
      <c r="J28" s="99"/>
      <c r="K28" s="100"/>
      <c r="L28" s="101">
        <f t="shared" si="0"/>
        <v>0</v>
      </c>
      <c r="M28" s="101">
        <f t="shared" si="1"/>
        <v>0</v>
      </c>
      <c r="N28" s="102"/>
      <c r="O28" s="102"/>
      <c r="P28" s="103"/>
    </row>
    <row r="29" spans="1:16" ht="138" x14ac:dyDescent="0.3">
      <c r="A29" s="18">
        <v>2611049</v>
      </c>
      <c r="B29" s="44" t="s">
        <v>616</v>
      </c>
      <c r="C29" s="45">
        <v>10</v>
      </c>
      <c r="D29" s="45" t="s">
        <v>41</v>
      </c>
      <c r="E29" s="19" t="s">
        <v>1033</v>
      </c>
      <c r="F29" s="98"/>
      <c r="G29" s="99"/>
      <c r="H29" s="100"/>
      <c r="I29" s="100"/>
      <c r="J29" s="99"/>
      <c r="K29" s="100"/>
      <c r="L29" s="101">
        <f t="shared" si="0"/>
        <v>0</v>
      </c>
      <c r="M29" s="101">
        <f t="shared" si="1"/>
        <v>0</v>
      </c>
      <c r="N29" s="102"/>
      <c r="O29" s="102"/>
      <c r="P29" s="103"/>
    </row>
    <row r="30" spans="1:16" x14ac:dyDescent="0.3">
      <c r="A30" s="9"/>
      <c r="B30" s="107" t="s">
        <v>854</v>
      </c>
      <c r="C30" s="9"/>
      <c r="D30" s="9"/>
      <c r="E30" s="9"/>
      <c r="F30" s="9"/>
      <c r="G30" s="9"/>
      <c r="H30" s="9"/>
      <c r="I30" s="9"/>
      <c r="J30" s="9"/>
      <c r="K30" s="9"/>
      <c r="L30" s="105">
        <f>SUM(L17:L29)</f>
        <v>0</v>
      </c>
      <c r="M30" s="105">
        <f>SUM(M17:M29)</f>
        <v>0</v>
      </c>
      <c r="N30" s="9"/>
      <c r="O30" s="9"/>
      <c r="P30" s="9"/>
    </row>
    <row r="32" spans="1:16" x14ac:dyDescent="0.3">
      <c r="B32" s="34" t="s">
        <v>446</v>
      </c>
      <c r="C32" s="34"/>
      <c r="D32" s="34" t="s">
        <v>383</v>
      </c>
      <c r="E32" s="34"/>
    </row>
    <row r="34" spans="2:2" x14ac:dyDescent="0.3">
      <c r="B34"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9" xr:uid="{00000000-0002-0000-1100-000000000000}"/>
  </dataValidations>
  <pageMargins left="0.7" right="0.7" top="0.75" bottom="0.75" header="0.3" footer="0.3"/>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7"/>
  <sheetViews>
    <sheetView topLeftCell="A28" zoomScale="84" zoomScaleNormal="84" workbookViewId="0">
      <selection activeCell="E17" sqref="E17:E32"/>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598</v>
      </c>
      <c r="B10" s="170"/>
      <c r="C10" s="3"/>
      <c r="D10" s="3"/>
      <c r="E10" s="3"/>
    </row>
    <row r="11" spans="1:16" ht="15.6" x14ac:dyDescent="0.3">
      <c r="A11" s="3"/>
      <c r="B11" s="3"/>
      <c r="C11" s="3"/>
      <c r="D11" s="3"/>
      <c r="E11" s="3"/>
    </row>
    <row r="12" spans="1:16" ht="15.6" x14ac:dyDescent="0.3">
      <c r="A12" s="10" t="s">
        <v>1034</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317.39999999999998" x14ac:dyDescent="0.3">
      <c r="A17" s="18">
        <v>2611004</v>
      </c>
      <c r="B17" s="19" t="s">
        <v>388</v>
      </c>
      <c r="C17" s="20">
        <v>135</v>
      </c>
      <c r="D17" s="19" t="s">
        <v>41</v>
      </c>
      <c r="E17" s="19" t="s">
        <v>1035</v>
      </c>
      <c r="F17" s="98"/>
      <c r="G17" s="99"/>
      <c r="H17" s="100"/>
      <c r="I17" s="100"/>
      <c r="J17" s="99"/>
      <c r="K17" s="100"/>
      <c r="L17" s="101">
        <f t="shared" ref="L17:L29" si="0">C17*I17</f>
        <v>0</v>
      </c>
      <c r="M17" s="101">
        <f t="shared" ref="M17:M29" si="1">C17*K17</f>
        <v>0</v>
      </c>
      <c r="N17" s="102"/>
      <c r="O17" s="102"/>
      <c r="P17" s="103"/>
    </row>
    <row r="18" spans="1:16" ht="151.80000000000001" x14ac:dyDescent="0.3">
      <c r="A18" s="18">
        <v>2611005</v>
      </c>
      <c r="B18" s="19" t="s">
        <v>389</v>
      </c>
      <c r="C18" s="20">
        <v>500</v>
      </c>
      <c r="D18" s="19" t="s">
        <v>41</v>
      </c>
      <c r="E18" s="19" t="s">
        <v>1035</v>
      </c>
      <c r="F18" s="98"/>
      <c r="G18" s="99"/>
      <c r="H18" s="100"/>
      <c r="I18" s="100"/>
      <c r="J18" s="99"/>
      <c r="K18" s="100"/>
      <c r="L18" s="101">
        <f t="shared" si="0"/>
        <v>0</v>
      </c>
      <c r="M18" s="101">
        <f t="shared" si="1"/>
        <v>0</v>
      </c>
      <c r="N18" s="102"/>
      <c r="O18" s="102"/>
      <c r="P18" s="103"/>
    </row>
    <row r="19" spans="1:16" ht="151.80000000000001" x14ac:dyDescent="0.3">
      <c r="A19" s="18">
        <v>2611006</v>
      </c>
      <c r="B19" s="19" t="s">
        <v>390</v>
      </c>
      <c r="C19" s="20">
        <v>600</v>
      </c>
      <c r="D19" s="19" t="s">
        <v>41</v>
      </c>
      <c r="E19" s="19" t="s">
        <v>1035</v>
      </c>
      <c r="F19" s="98"/>
      <c r="G19" s="99"/>
      <c r="H19" s="100"/>
      <c r="I19" s="100"/>
      <c r="J19" s="99"/>
      <c r="K19" s="100"/>
      <c r="L19" s="101">
        <f t="shared" si="0"/>
        <v>0</v>
      </c>
      <c r="M19" s="101">
        <f t="shared" si="1"/>
        <v>0</v>
      </c>
      <c r="N19" s="102"/>
      <c r="O19" s="102"/>
      <c r="P19" s="103"/>
    </row>
    <row r="20" spans="1:16" ht="207" x14ac:dyDescent="0.3">
      <c r="A20" s="18">
        <v>2611007</v>
      </c>
      <c r="B20" s="19" t="s">
        <v>391</v>
      </c>
      <c r="C20" s="20">
        <v>50</v>
      </c>
      <c r="D20" s="19" t="s">
        <v>41</v>
      </c>
      <c r="E20" s="19" t="s">
        <v>1035</v>
      </c>
      <c r="F20" s="98"/>
      <c r="G20" s="99"/>
      <c r="H20" s="100"/>
      <c r="I20" s="100"/>
      <c r="J20" s="99"/>
      <c r="K20" s="100"/>
      <c r="L20" s="101">
        <f t="shared" si="0"/>
        <v>0</v>
      </c>
      <c r="M20" s="101">
        <f t="shared" si="1"/>
        <v>0</v>
      </c>
      <c r="N20" s="102"/>
      <c r="O20" s="102"/>
      <c r="P20" s="103"/>
    </row>
    <row r="21" spans="1:16" ht="69" x14ac:dyDescent="0.3">
      <c r="A21" s="18">
        <v>2611024</v>
      </c>
      <c r="B21" s="44" t="s">
        <v>599</v>
      </c>
      <c r="C21" s="45">
        <v>5</v>
      </c>
      <c r="D21" s="45" t="s">
        <v>41</v>
      </c>
      <c r="E21" s="19" t="s">
        <v>1035</v>
      </c>
      <c r="F21" s="98"/>
      <c r="G21" s="99"/>
      <c r="H21" s="100"/>
      <c r="I21" s="100"/>
      <c r="J21" s="99"/>
      <c r="K21" s="100"/>
      <c r="L21" s="101">
        <f t="shared" si="0"/>
        <v>0</v>
      </c>
      <c r="M21" s="101">
        <f t="shared" si="1"/>
        <v>0</v>
      </c>
      <c r="N21" s="102"/>
      <c r="O21" s="102"/>
      <c r="P21" s="103"/>
    </row>
    <row r="22" spans="1:16" ht="69" x14ac:dyDescent="0.3">
      <c r="A22" s="18">
        <v>2611025</v>
      </c>
      <c r="B22" s="44" t="s">
        <v>600</v>
      </c>
      <c r="C22" s="45">
        <v>1</v>
      </c>
      <c r="D22" s="45" t="s">
        <v>41</v>
      </c>
      <c r="E22" s="19" t="s">
        <v>1035</v>
      </c>
      <c r="F22" s="98"/>
      <c r="G22" s="99"/>
      <c r="H22" s="100"/>
      <c r="I22" s="100"/>
      <c r="J22" s="99"/>
      <c r="K22" s="100"/>
      <c r="L22" s="101">
        <f t="shared" si="0"/>
        <v>0</v>
      </c>
      <c r="M22" s="101">
        <f t="shared" si="1"/>
        <v>0</v>
      </c>
      <c r="N22" s="102"/>
      <c r="O22" s="102"/>
      <c r="P22" s="103"/>
    </row>
    <row r="23" spans="1:16" ht="317.39999999999998" x14ac:dyDescent="0.3">
      <c r="A23" s="18">
        <v>2611028</v>
      </c>
      <c r="B23" s="44" t="s">
        <v>601</v>
      </c>
      <c r="C23" s="45">
        <v>180</v>
      </c>
      <c r="D23" s="45" t="s">
        <v>41</v>
      </c>
      <c r="E23" s="19" t="s">
        <v>1035</v>
      </c>
      <c r="F23" s="98"/>
      <c r="G23" s="99"/>
      <c r="H23" s="100"/>
      <c r="I23" s="100"/>
      <c r="J23" s="99"/>
      <c r="K23" s="100"/>
      <c r="L23" s="101">
        <f t="shared" si="0"/>
        <v>0</v>
      </c>
      <c r="M23" s="101">
        <f t="shared" si="1"/>
        <v>0</v>
      </c>
      <c r="N23" s="102"/>
      <c r="O23" s="102"/>
      <c r="P23" s="103"/>
    </row>
    <row r="24" spans="1:16" ht="248.4" x14ac:dyDescent="0.3">
      <c r="A24" s="18">
        <v>2611029</v>
      </c>
      <c r="B24" s="44" t="s">
        <v>602</v>
      </c>
      <c r="C24" s="45">
        <v>10</v>
      </c>
      <c r="D24" s="45" t="s">
        <v>41</v>
      </c>
      <c r="E24" s="19" t="s">
        <v>1035</v>
      </c>
      <c r="F24" s="98"/>
      <c r="G24" s="99"/>
      <c r="H24" s="100"/>
      <c r="I24" s="100"/>
      <c r="J24" s="99"/>
      <c r="K24" s="100"/>
      <c r="L24" s="101">
        <f t="shared" si="0"/>
        <v>0</v>
      </c>
      <c r="M24" s="101">
        <f t="shared" si="1"/>
        <v>0</v>
      </c>
      <c r="N24" s="102"/>
      <c r="O24" s="102"/>
      <c r="P24" s="103"/>
    </row>
    <row r="25" spans="1:16" ht="207" x14ac:dyDescent="0.3">
      <c r="A25" s="18">
        <v>2611033</v>
      </c>
      <c r="B25" s="44" t="s">
        <v>604</v>
      </c>
      <c r="C25" s="45">
        <v>4</v>
      </c>
      <c r="D25" s="45" t="s">
        <v>41</v>
      </c>
      <c r="E25" s="19" t="s">
        <v>1035</v>
      </c>
      <c r="F25" s="98"/>
      <c r="G25" s="99"/>
      <c r="H25" s="100"/>
      <c r="I25" s="100"/>
      <c r="J25" s="99"/>
      <c r="K25" s="100"/>
      <c r="L25" s="101">
        <f t="shared" si="0"/>
        <v>0</v>
      </c>
      <c r="M25" s="101">
        <f t="shared" si="1"/>
        <v>0</v>
      </c>
      <c r="N25" s="102"/>
      <c r="O25" s="102"/>
      <c r="P25" s="103"/>
    </row>
    <row r="26" spans="1:16" ht="193.2" x14ac:dyDescent="0.3">
      <c r="A26" s="18">
        <v>2611035</v>
      </c>
      <c r="B26" s="44" t="s">
        <v>606</v>
      </c>
      <c r="C26" s="45">
        <v>20</v>
      </c>
      <c r="D26" s="45" t="s">
        <v>41</v>
      </c>
      <c r="E26" s="19" t="s">
        <v>1035</v>
      </c>
      <c r="F26" s="98"/>
      <c r="G26" s="99"/>
      <c r="H26" s="100"/>
      <c r="I26" s="100"/>
      <c r="J26" s="99"/>
      <c r="K26" s="100"/>
      <c r="L26" s="101">
        <f t="shared" si="0"/>
        <v>0</v>
      </c>
      <c r="M26" s="101">
        <f t="shared" si="1"/>
        <v>0</v>
      </c>
      <c r="N26" s="102"/>
      <c r="O26" s="102"/>
      <c r="P26" s="103"/>
    </row>
    <row r="27" spans="1:16" ht="55.2" x14ac:dyDescent="0.3">
      <c r="A27" s="18">
        <v>2611050</v>
      </c>
      <c r="B27" s="44" t="s">
        <v>617</v>
      </c>
      <c r="C27" s="45">
        <v>1</v>
      </c>
      <c r="D27" s="45" t="s">
        <v>41</v>
      </c>
      <c r="E27" s="19" t="s">
        <v>1035</v>
      </c>
      <c r="F27" s="98"/>
      <c r="G27" s="99"/>
      <c r="H27" s="100"/>
      <c r="I27" s="100"/>
      <c r="J27" s="99"/>
      <c r="K27" s="100"/>
      <c r="L27" s="101">
        <f t="shared" si="0"/>
        <v>0</v>
      </c>
      <c r="M27" s="101">
        <f t="shared" si="1"/>
        <v>0</v>
      </c>
      <c r="N27" s="102"/>
      <c r="O27" s="102"/>
      <c r="P27" s="103"/>
    </row>
    <row r="28" spans="1:16" ht="248.4" x14ac:dyDescent="0.3">
      <c r="A28" s="18">
        <v>2611051</v>
      </c>
      <c r="B28" s="44" t="s">
        <v>618</v>
      </c>
      <c r="C28" s="45">
        <v>3</v>
      </c>
      <c r="D28" s="45" t="s">
        <v>41</v>
      </c>
      <c r="E28" s="19" t="s">
        <v>1035</v>
      </c>
      <c r="F28" s="98"/>
      <c r="G28" s="99"/>
      <c r="H28" s="100"/>
      <c r="I28" s="100"/>
      <c r="J28" s="99"/>
      <c r="K28" s="100"/>
      <c r="L28" s="101">
        <f t="shared" si="0"/>
        <v>0</v>
      </c>
      <c r="M28" s="101">
        <f t="shared" si="1"/>
        <v>0</v>
      </c>
      <c r="N28" s="102"/>
      <c r="O28" s="102"/>
      <c r="P28" s="103"/>
    </row>
    <row r="29" spans="1:16" ht="151.80000000000001" x14ac:dyDescent="0.3">
      <c r="A29" s="18">
        <v>2611052</v>
      </c>
      <c r="B29" s="44" t="s">
        <v>619</v>
      </c>
      <c r="C29" s="45">
        <v>1</v>
      </c>
      <c r="D29" s="45" t="s">
        <v>41</v>
      </c>
      <c r="E29" s="19" t="s">
        <v>1035</v>
      </c>
      <c r="F29" s="98"/>
      <c r="G29" s="99"/>
      <c r="H29" s="100"/>
      <c r="I29" s="100"/>
      <c r="J29" s="99"/>
      <c r="K29" s="100"/>
      <c r="L29" s="101">
        <f t="shared" si="0"/>
        <v>0</v>
      </c>
      <c r="M29" s="101">
        <f t="shared" si="1"/>
        <v>0</v>
      </c>
      <c r="N29" s="102"/>
      <c r="O29" s="102"/>
      <c r="P29" s="103"/>
    </row>
    <row r="30" spans="1:16" ht="110.4" x14ac:dyDescent="0.3">
      <c r="A30" s="18">
        <v>2611053</v>
      </c>
      <c r="B30" s="44" t="s">
        <v>620</v>
      </c>
      <c r="C30" s="45">
        <v>36</v>
      </c>
      <c r="D30" s="45" t="s">
        <v>41</v>
      </c>
      <c r="E30" s="19" t="s">
        <v>1035</v>
      </c>
      <c r="F30" s="98"/>
      <c r="G30" s="99"/>
      <c r="H30" s="100"/>
      <c r="I30" s="100"/>
      <c r="J30" s="99"/>
      <c r="K30" s="100"/>
      <c r="L30" s="101">
        <f t="shared" ref="L30:L32" si="2">C30*I30</f>
        <v>0</v>
      </c>
      <c r="M30" s="101">
        <f t="shared" ref="M30:M32" si="3">C30*K30</f>
        <v>0</v>
      </c>
      <c r="N30" s="102"/>
      <c r="O30" s="102"/>
      <c r="P30" s="103"/>
    </row>
    <row r="31" spans="1:16" ht="27.6" x14ac:dyDescent="0.3">
      <c r="A31" s="18">
        <v>2611055</v>
      </c>
      <c r="B31" s="44" t="s">
        <v>622</v>
      </c>
      <c r="C31" s="45">
        <v>10</v>
      </c>
      <c r="D31" s="45" t="s">
        <v>41</v>
      </c>
      <c r="E31" s="19" t="s">
        <v>1035</v>
      </c>
      <c r="F31" s="98"/>
      <c r="G31" s="99"/>
      <c r="H31" s="100"/>
      <c r="I31" s="100"/>
      <c r="J31" s="99"/>
      <c r="K31" s="100"/>
      <c r="L31" s="101">
        <f t="shared" si="2"/>
        <v>0</v>
      </c>
      <c r="M31" s="101">
        <f t="shared" si="3"/>
        <v>0</v>
      </c>
      <c r="N31" s="102"/>
      <c r="O31" s="102"/>
      <c r="P31" s="103"/>
    </row>
    <row r="32" spans="1:16" ht="27.6" x14ac:dyDescent="0.3">
      <c r="A32" s="18">
        <v>2611056</v>
      </c>
      <c r="B32" s="44" t="s">
        <v>623</v>
      </c>
      <c r="C32" s="45">
        <v>4</v>
      </c>
      <c r="D32" s="45" t="s">
        <v>41</v>
      </c>
      <c r="E32" s="19" t="s">
        <v>1035</v>
      </c>
      <c r="F32" s="98"/>
      <c r="G32" s="99"/>
      <c r="H32" s="100"/>
      <c r="I32" s="100"/>
      <c r="J32" s="99"/>
      <c r="K32" s="100"/>
      <c r="L32" s="101">
        <f t="shared" si="2"/>
        <v>0</v>
      </c>
      <c r="M32" s="101">
        <f t="shared" si="3"/>
        <v>0</v>
      </c>
      <c r="N32" s="102"/>
      <c r="O32" s="102"/>
      <c r="P32" s="103"/>
    </row>
    <row r="33" spans="1:16" x14ac:dyDescent="0.3">
      <c r="A33" s="9"/>
      <c r="B33" s="107" t="s">
        <v>854</v>
      </c>
      <c r="C33" s="9"/>
      <c r="D33" s="9"/>
      <c r="E33" s="9"/>
      <c r="F33" s="9"/>
      <c r="G33" s="9"/>
      <c r="H33" s="9"/>
      <c r="I33" s="9"/>
      <c r="J33" s="9"/>
      <c r="K33" s="9"/>
      <c r="L33" s="105">
        <f>SUM(L17:L32)</f>
        <v>0</v>
      </c>
      <c r="M33" s="105">
        <f>SUM(M17:M32)</f>
        <v>0</v>
      </c>
      <c r="N33" s="9"/>
      <c r="O33" s="9"/>
      <c r="P33" s="9"/>
    </row>
    <row r="35" spans="1:16" x14ac:dyDescent="0.3">
      <c r="B35" s="34" t="s">
        <v>446</v>
      </c>
      <c r="C35" s="34"/>
      <c r="D35" s="34" t="s">
        <v>383</v>
      </c>
      <c r="E35" s="34"/>
    </row>
    <row r="37" spans="1:16" x14ac:dyDescent="0.3">
      <c r="B37"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2" xr:uid="{00000000-0002-0000-1200-000000000000}"/>
  </dataValidations>
  <pageMargins left="0.7" right="0.7" top="0.75" bottom="0.75" header="0.3" footer="0.3"/>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37"/>
  <sheetViews>
    <sheetView topLeftCell="A28" workbookViewId="0">
      <selection activeCell="E17" sqref="E17:E32"/>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598</v>
      </c>
      <c r="B10" s="170"/>
      <c r="C10" s="3"/>
      <c r="D10" s="3"/>
      <c r="E10" s="3"/>
    </row>
    <row r="11" spans="1:16" ht="15.6" x14ac:dyDescent="0.3">
      <c r="A11" s="3"/>
      <c r="B11" s="3"/>
      <c r="C11" s="3"/>
      <c r="D11" s="3"/>
      <c r="E11" s="3"/>
    </row>
    <row r="12" spans="1:16" ht="15.6" x14ac:dyDescent="0.3">
      <c r="A12" s="10" t="s">
        <v>1036</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55.2" x14ac:dyDescent="0.3">
      <c r="A17" s="18">
        <v>2611013</v>
      </c>
      <c r="B17" s="19" t="s">
        <v>437</v>
      </c>
      <c r="C17" s="20">
        <v>450</v>
      </c>
      <c r="D17" s="19" t="s">
        <v>7</v>
      </c>
      <c r="E17" s="19" t="s">
        <v>1037</v>
      </c>
      <c r="F17" s="98"/>
      <c r="G17" s="99"/>
      <c r="H17" s="100"/>
      <c r="I17" s="100"/>
      <c r="J17" s="99"/>
      <c r="K17" s="100"/>
      <c r="L17" s="101">
        <f t="shared" ref="L17:L32" si="0">C17*I17</f>
        <v>0</v>
      </c>
      <c r="M17" s="101">
        <f t="shared" ref="M17:M32" si="1">C17*K17</f>
        <v>0</v>
      </c>
      <c r="N17" s="102"/>
      <c r="O17" s="102"/>
      <c r="P17" s="103"/>
    </row>
    <row r="18" spans="1:16" ht="165.6" x14ac:dyDescent="0.3">
      <c r="A18" s="18">
        <v>2611015</v>
      </c>
      <c r="B18" s="19" t="s">
        <v>398</v>
      </c>
      <c r="C18" s="19">
        <v>200</v>
      </c>
      <c r="D18" s="19" t="s">
        <v>41</v>
      </c>
      <c r="E18" s="19" t="s">
        <v>1037</v>
      </c>
      <c r="F18" s="98"/>
      <c r="G18" s="99"/>
      <c r="H18" s="100"/>
      <c r="I18" s="100"/>
      <c r="J18" s="99"/>
      <c r="K18" s="100"/>
      <c r="L18" s="101">
        <f t="shared" si="0"/>
        <v>0</v>
      </c>
      <c r="M18" s="101">
        <f t="shared" si="1"/>
        <v>0</v>
      </c>
      <c r="N18" s="102"/>
      <c r="O18" s="102"/>
      <c r="P18" s="103"/>
    </row>
    <row r="19" spans="1:16" ht="138" x14ac:dyDescent="0.3">
      <c r="A19" s="18">
        <v>2611016</v>
      </c>
      <c r="B19" s="19" t="s">
        <v>399</v>
      </c>
      <c r="C19" s="19">
        <v>600</v>
      </c>
      <c r="D19" s="19" t="s">
        <v>41</v>
      </c>
      <c r="E19" s="19" t="s">
        <v>1037</v>
      </c>
      <c r="F19" s="98"/>
      <c r="G19" s="99"/>
      <c r="H19" s="100"/>
      <c r="I19" s="100"/>
      <c r="J19" s="99"/>
      <c r="K19" s="100"/>
      <c r="L19" s="101">
        <f t="shared" si="0"/>
        <v>0</v>
      </c>
      <c r="M19" s="101">
        <f t="shared" si="1"/>
        <v>0</v>
      </c>
      <c r="N19" s="102"/>
      <c r="O19" s="102"/>
      <c r="P19" s="103"/>
    </row>
    <row r="20" spans="1:16" ht="207" x14ac:dyDescent="0.3">
      <c r="A20" s="18">
        <v>2611019</v>
      </c>
      <c r="B20" s="19" t="s">
        <v>372</v>
      </c>
      <c r="C20" s="19">
        <v>250</v>
      </c>
      <c r="D20" s="19" t="s">
        <v>41</v>
      </c>
      <c r="E20" s="19" t="s">
        <v>1037</v>
      </c>
      <c r="F20" s="98"/>
      <c r="G20" s="99"/>
      <c r="H20" s="100"/>
      <c r="I20" s="100"/>
      <c r="J20" s="99"/>
      <c r="K20" s="100"/>
      <c r="L20" s="101">
        <f t="shared" si="0"/>
        <v>0</v>
      </c>
      <c r="M20" s="101">
        <f t="shared" si="1"/>
        <v>0</v>
      </c>
      <c r="N20" s="102"/>
      <c r="O20" s="102"/>
      <c r="P20" s="103"/>
    </row>
    <row r="21" spans="1:16" ht="151.80000000000001" x14ac:dyDescent="0.3">
      <c r="A21" s="18">
        <v>2611020</v>
      </c>
      <c r="B21" s="19" t="s">
        <v>400</v>
      </c>
      <c r="C21" s="19">
        <v>1100</v>
      </c>
      <c r="D21" s="19" t="s">
        <v>41</v>
      </c>
      <c r="E21" s="19" t="s">
        <v>1037</v>
      </c>
      <c r="F21" s="98"/>
      <c r="G21" s="99"/>
      <c r="H21" s="100"/>
      <c r="I21" s="100"/>
      <c r="J21" s="99"/>
      <c r="K21" s="100"/>
      <c r="L21" s="101">
        <f t="shared" si="0"/>
        <v>0</v>
      </c>
      <c r="M21" s="101">
        <f t="shared" si="1"/>
        <v>0</v>
      </c>
      <c r="N21" s="102"/>
      <c r="O21" s="102"/>
      <c r="P21" s="103"/>
    </row>
    <row r="22" spans="1:16" ht="165.6" x14ac:dyDescent="0.3">
      <c r="A22" s="18">
        <v>2611031</v>
      </c>
      <c r="B22" s="44" t="s">
        <v>398</v>
      </c>
      <c r="C22" s="45">
        <v>50</v>
      </c>
      <c r="D22" s="45" t="s">
        <v>41</v>
      </c>
      <c r="E22" s="19" t="s">
        <v>1037</v>
      </c>
      <c r="F22" s="98"/>
      <c r="G22" s="99"/>
      <c r="H22" s="100"/>
      <c r="I22" s="100"/>
      <c r="J22" s="99"/>
      <c r="K22" s="100"/>
      <c r="L22" s="101">
        <f t="shared" si="0"/>
        <v>0</v>
      </c>
      <c r="M22" s="101">
        <f t="shared" si="1"/>
        <v>0</v>
      </c>
      <c r="N22" s="102"/>
      <c r="O22" s="102"/>
      <c r="P22" s="103"/>
    </row>
    <row r="23" spans="1:16" ht="199.2" customHeight="1" x14ac:dyDescent="0.3">
      <c r="A23" s="18">
        <v>2611032</v>
      </c>
      <c r="B23" s="44" t="s">
        <v>603</v>
      </c>
      <c r="C23" s="45">
        <v>50</v>
      </c>
      <c r="D23" s="45" t="s">
        <v>41</v>
      </c>
      <c r="E23" s="19" t="s">
        <v>1037</v>
      </c>
      <c r="F23" s="98"/>
      <c r="G23" s="99"/>
      <c r="H23" s="100"/>
      <c r="I23" s="100"/>
      <c r="J23" s="99"/>
      <c r="K23" s="100"/>
      <c r="L23" s="101">
        <f t="shared" si="0"/>
        <v>0</v>
      </c>
      <c r="M23" s="101">
        <f t="shared" si="1"/>
        <v>0</v>
      </c>
      <c r="N23" s="102"/>
      <c r="O23" s="102"/>
      <c r="P23" s="103"/>
    </row>
    <row r="24" spans="1:16" ht="124.2" x14ac:dyDescent="0.3">
      <c r="A24" s="18">
        <v>2611034</v>
      </c>
      <c r="B24" s="44" t="s">
        <v>605</v>
      </c>
      <c r="C24" s="45">
        <v>6</v>
      </c>
      <c r="D24" s="45" t="s">
        <v>41</v>
      </c>
      <c r="E24" s="19" t="s">
        <v>1037</v>
      </c>
      <c r="F24" s="98"/>
      <c r="G24" s="99"/>
      <c r="H24" s="100"/>
      <c r="I24" s="100"/>
      <c r="J24" s="99"/>
      <c r="K24" s="100"/>
      <c r="L24" s="101">
        <f t="shared" si="0"/>
        <v>0</v>
      </c>
      <c r="M24" s="101">
        <f t="shared" si="1"/>
        <v>0</v>
      </c>
      <c r="N24" s="102"/>
      <c r="O24" s="102"/>
      <c r="P24" s="103"/>
    </row>
    <row r="25" spans="1:16" ht="55.2" x14ac:dyDescent="0.3">
      <c r="A25" s="18">
        <v>2611041</v>
      </c>
      <c r="B25" s="44" t="s">
        <v>610</v>
      </c>
      <c r="C25" s="45">
        <v>925</v>
      </c>
      <c r="D25" s="45" t="s">
        <v>7</v>
      </c>
      <c r="E25" s="19" t="s">
        <v>1037</v>
      </c>
      <c r="F25" s="98"/>
      <c r="G25" s="99"/>
      <c r="H25" s="100"/>
      <c r="I25" s="100"/>
      <c r="J25" s="99"/>
      <c r="K25" s="100"/>
      <c r="L25" s="101">
        <f t="shared" si="0"/>
        <v>0</v>
      </c>
      <c r="M25" s="101">
        <f t="shared" si="1"/>
        <v>0</v>
      </c>
      <c r="N25" s="102"/>
      <c r="O25" s="102"/>
      <c r="P25" s="103"/>
    </row>
    <row r="26" spans="1:16" ht="129" customHeight="1" x14ac:dyDescent="0.3">
      <c r="A26" s="18">
        <v>2611042</v>
      </c>
      <c r="B26" s="44" t="s">
        <v>611</v>
      </c>
      <c r="C26" s="45">
        <v>408</v>
      </c>
      <c r="D26" s="45" t="s">
        <v>41</v>
      </c>
      <c r="E26" s="19" t="s">
        <v>1037</v>
      </c>
      <c r="F26" s="98"/>
      <c r="G26" s="99"/>
      <c r="H26" s="100"/>
      <c r="I26" s="100"/>
      <c r="J26" s="99"/>
      <c r="K26" s="100"/>
      <c r="L26" s="101">
        <f t="shared" si="0"/>
        <v>0</v>
      </c>
      <c r="M26" s="101">
        <f t="shared" si="1"/>
        <v>0</v>
      </c>
      <c r="N26" s="102"/>
      <c r="O26" s="102"/>
      <c r="P26" s="103"/>
    </row>
    <row r="27" spans="1:16" ht="205.95" customHeight="1" x14ac:dyDescent="0.3">
      <c r="A27" s="18">
        <v>2611045</v>
      </c>
      <c r="B27" s="44" t="s">
        <v>613</v>
      </c>
      <c r="C27" s="45">
        <v>159</v>
      </c>
      <c r="D27" s="45" t="s">
        <v>41</v>
      </c>
      <c r="E27" s="19" t="s">
        <v>1037</v>
      </c>
      <c r="F27" s="98"/>
      <c r="G27" s="99"/>
      <c r="H27" s="100"/>
      <c r="I27" s="100"/>
      <c r="J27" s="99"/>
      <c r="K27" s="100"/>
      <c r="L27" s="101">
        <f t="shared" si="0"/>
        <v>0</v>
      </c>
      <c r="M27" s="101">
        <f t="shared" si="1"/>
        <v>0</v>
      </c>
      <c r="N27" s="102"/>
      <c r="O27" s="102"/>
      <c r="P27" s="103"/>
    </row>
    <row r="28" spans="1:16" ht="127.2" customHeight="1" x14ac:dyDescent="0.3">
      <c r="A28" s="18">
        <v>2611046</v>
      </c>
      <c r="B28" s="44" t="s">
        <v>614</v>
      </c>
      <c r="C28" s="45">
        <v>12</v>
      </c>
      <c r="D28" s="45" t="s">
        <v>41</v>
      </c>
      <c r="E28" s="19" t="s">
        <v>1037</v>
      </c>
      <c r="F28" s="98"/>
      <c r="G28" s="99"/>
      <c r="H28" s="100"/>
      <c r="I28" s="100"/>
      <c r="J28" s="99"/>
      <c r="K28" s="100"/>
      <c r="L28" s="101">
        <f t="shared" si="0"/>
        <v>0</v>
      </c>
      <c r="M28" s="101">
        <f t="shared" si="1"/>
        <v>0</v>
      </c>
      <c r="N28" s="102"/>
      <c r="O28" s="102"/>
      <c r="P28" s="103"/>
    </row>
    <row r="29" spans="1:16" ht="196.2" customHeight="1" x14ac:dyDescent="0.3">
      <c r="A29" s="18">
        <v>2611057</v>
      </c>
      <c r="B29" s="47" t="s">
        <v>624</v>
      </c>
      <c r="C29" s="48">
        <v>2</v>
      </c>
      <c r="D29" s="48" t="s">
        <v>41</v>
      </c>
      <c r="E29" s="19" t="s">
        <v>1037</v>
      </c>
      <c r="F29" s="98"/>
      <c r="G29" s="99"/>
      <c r="H29" s="100"/>
      <c r="I29" s="100"/>
      <c r="J29" s="99"/>
      <c r="K29" s="100"/>
      <c r="L29" s="101">
        <f t="shared" si="0"/>
        <v>0</v>
      </c>
      <c r="M29" s="101">
        <f t="shared" si="1"/>
        <v>0</v>
      </c>
      <c r="N29" s="102"/>
      <c r="O29" s="102"/>
      <c r="P29" s="103"/>
    </row>
    <row r="30" spans="1:16" ht="41.4" x14ac:dyDescent="0.3">
      <c r="A30" s="18">
        <v>2611058</v>
      </c>
      <c r="B30" s="44" t="s">
        <v>635</v>
      </c>
      <c r="C30" s="45">
        <v>50</v>
      </c>
      <c r="D30" s="45" t="s">
        <v>41</v>
      </c>
      <c r="E30" s="19" t="s">
        <v>1037</v>
      </c>
      <c r="F30" s="98"/>
      <c r="G30" s="99"/>
      <c r="H30" s="100"/>
      <c r="I30" s="100"/>
      <c r="J30" s="99"/>
      <c r="K30" s="100"/>
      <c r="L30" s="101">
        <f t="shared" si="0"/>
        <v>0</v>
      </c>
      <c r="M30" s="101">
        <f t="shared" si="1"/>
        <v>0</v>
      </c>
      <c r="N30" s="102"/>
      <c r="O30" s="102"/>
      <c r="P30" s="103"/>
    </row>
    <row r="31" spans="1:16" ht="43.95" customHeight="1" x14ac:dyDescent="0.3">
      <c r="A31" s="18">
        <v>2611059</v>
      </c>
      <c r="B31" s="44" t="s">
        <v>634</v>
      </c>
      <c r="C31" s="127">
        <v>50</v>
      </c>
      <c r="D31" s="45" t="s">
        <v>41</v>
      </c>
      <c r="E31" s="19" t="s">
        <v>1037</v>
      </c>
      <c r="F31" s="98"/>
      <c r="G31" s="99"/>
      <c r="H31" s="100"/>
      <c r="I31" s="100"/>
      <c r="J31" s="99"/>
      <c r="K31" s="100"/>
      <c r="L31" s="101">
        <f t="shared" si="0"/>
        <v>0</v>
      </c>
      <c r="M31" s="101">
        <f t="shared" si="1"/>
        <v>0</v>
      </c>
      <c r="N31" s="102"/>
      <c r="O31" s="102"/>
      <c r="P31" s="103"/>
    </row>
    <row r="32" spans="1:16" ht="27.6" x14ac:dyDescent="0.3">
      <c r="A32" s="18">
        <v>2611059</v>
      </c>
      <c r="B32" s="44" t="s">
        <v>877</v>
      </c>
      <c r="C32" s="127">
        <v>50</v>
      </c>
      <c r="D32" s="45" t="s">
        <v>41</v>
      </c>
      <c r="E32" s="19" t="s">
        <v>1037</v>
      </c>
      <c r="F32" s="98"/>
      <c r="G32" s="99"/>
      <c r="H32" s="100"/>
      <c r="I32" s="100"/>
      <c r="J32" s="99"/>
      <c r="K32" s="100"/>
      <c r="L32" s="101">
        <f t="shared" si="0"/>
        <v>0</v>
      </c>
      <c r="M32" s="101">
        <f t="shared" si="1"/>
        <v>0</v>
      </c>
      <c r="N32" s="102"/>
      <c r="O32" s="102"/>
      <c r="P32" s="103"/>
    </row>
    <row r="33" spans="1:16" x14ac:dyDescent="0.3">
      <c r="A33" s="9"/>
      <c r="B33" s="107" t="s">
        <v>854</v>
      </c>
      <c r="C33" s="9"/>
      <c r="D33" s="9"/>
      <c r="E33" s="9"/>
      <c r="F33" s="9"/>
      <c r="G33" s="9"/>
      <c r="H33" s="9"/>
      <c r="I33" s="9"/>
      <c r="J33" s="9"/>
      <c r="K33" s="9"/>
      <c r="L33" s="105">
        <f>SUM(L17:L32)</f>
        <v>0</v>
      </c>
      <c r="M33" s="105">
        <f>SUM(M17:M32)</f>
        <v>0</v>
      </c>
      <c r="N33" s="9"/>
      <c r="O33" s="9"/>
      <c r="P33" s="9"/>
    </row>
    <row r="35" spans="1:16" x14ac:dyDescent="0.3">
      <c r="B35" s="34" t="s">
        <v>446</v>
      </c>
      <c r="C35" s="34"/>
      <c r="D35" s="34" t="s">
        <v>383</v>
      </c>
      <c r="E35" s="34"/>
    </row>
    <row r="37" spans="1:16" x14ac:dyDescent="0.3">
      <c r="B37"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32" xr:uid="{00000000-0002-0000-1300-000000000000}"/>
  </dataValidations>
  <pageMargins left="0.7" right="0.7" top="0.75" bottom="0.75" header="0.3" footer="0.3"/>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34"/>
  <sheetViews>
    <sheetView topLeftCell="A26" workbookViewId="0">
      <selection activeCell="E17" sqref="E17:E29"/>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598</v>
      </c>
      <c r="B10" s="170"/>
      <c r="C10" s="3"/>
      <c r="D10" s="3"/>
      <c r="E10" s="3"/>
    </row>
    <row r="11" spans="1:16" ht="15.6" x14ac:dyDescent="0.3">
      <c r="A11" s="3"/>
      <c r="B11" s="3"/>
      <c r="C11" s="3"/>
      <c r="D11" s="3"/>
      <c r="E11" s="3"/>
    </row>
    <row r="12" spans="1:16" ht="15.6" x14ac:dyDescent="0.3">
      <c r="A12" s="10" t="s">
        <v>1038</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82.8" x14ac:dyDescent="0.3">
      <c r="A17" s="18">
        <v>2611008</v>
      </c>
      <c r="B17" s="19" t="s">
        <v>392</v>
      </c>
      <c r="C17" s="20">
        <v>200</v>
      </c>
      <c r="D17" s="19" t="s">
        <v>11</v>
      </c>
      <c r="E17" s="19" t="s">
        <v>1039</v>
      </c>
      <c r="F17" s="98"/>
      <c r="G17" s="99"/>
      <c r="H17" s="100"/>
      <c r="I17" s="100"/>
      <c r="J17" s="99"/>
      <c r="K17" s="100"/>
      <c r="L17" s="101">
        <f t="shared" ref="L17" si="0">C17*I17</f>
        <v>0</v>
      </c>
      <c r="M17" s="101">
        <f t="shared" ref="M17" si="1">C17*K17</f>
        <v>0</v>
      </c>
      <c r="N17" s="102"/>
      <c r="O17" s="102"/>
      <c r="P17" s="103"/>
    </row>
    <row r="18" spans="1:16" ht="132.6" customHeight="1" x14ac:dyDescent="0.3">
      <c r="A18" s="18">
        <v>2611009</v>
      </c>
      <c r="B18" s="19" t="s">
        <v>393</v>
      </c>
      <c r="C18" s="20">
        <v>80</v>
      </c>
      <c r="D18" s="19" t="s">
        <v>369</v>
      </c>
      <c r="E18" s="19" t="s">
        <v>1039</v>
      </c>
      <c r="F18" s="98"/>
      <c r="G18" s="99"/>
      <c r="H18" s="100"/>
      <c r="I18" s="100"/>
      <c r="J18" s="99"/>
      <c r="K18" s="100"/>
      <c r="L18" s="101">
        <f t="shared" ref="L18:L28" si="2">C18*I18</f>
        <v>0</v>
      </c>
      <c r="M18" s="101">
        <f t="shared" ref="M18:M28" si="3">C18*K18</f>
        <v>0</v>
      </c>
      <c r="N18" s="102"/>
      <c r="O18" s="102"/>
      <c r="P18" s="103"/>
    </row>
    <row r="19" spans="1:16" ht="137.4" customHeight="1" x14ac:dyDescent="0.3">
      <c r="A19" s="18">
        <v>2611010</v>
      </c>
      <c r="B19" s="19" t="s">
        <v>394</v>
      </c>
      <c r="C19" s="20">
        <v>1200</v>
      </c>
      <c r="D19" s="19" t="s">
        <v>11</v>
      </c>
      <c r="E19" s="19" t="s">
        <v>1039</v>
      </c>
      <c r="F19" s="98"/>
      <c r="G19" s="99"/>
      <c r="H19" s="100"/>
      <c r="I19" s="100"/>
      <c r="J19" s="99"/>
      <c r="K19" s="100"/>
      <c r="L19" s="101">
        <f t="shared" si="2"/>
        <v>0</v>
      </c>
      <c r="M19" s="101">
        <f t="shared" si="3"/>
        <v>0</v>
      </c>
      <c r="N19" s="102"/>
      <c r="O19" s="102"/>
      <c r="P19" s="103"/>
    </row>
    <row r="20" spans="1:16" ht="156" customHeight="1" x14ac:dyDescent="0.3">
      <c r="A20" s="18">
        <v>2611011</v>
      </c>
      <c r="B20" s="19" t="s">
        <v>395</v>
      </c>
      <c r="C20" s="20">
        <v>10</v>
      </c>
      <c r="D20" s="19" t="s">
        <v>7</v>
      </c>
      <c r="E20" s="19" t="s">
        <v>1039</v>
      </c>
      <c r="F20" s="98"/>
      <c r="G20" s="99"/>
      <c r="H20" s="100"/>
      <c r="I20" s="100"/>
      <c r="J20" s="99"/>
      <c r="K20" s="100"/>
      <c r="L20" s="101">
        <f t="shared" si="2"/>
        <v>0</v>
      </c>
      <c r="M20" s="101">
        <f t="shared" si="3"/>
        <v>0</v>
      </c>
      <c r="N20" s="102"/>
      <c r="O20" s="102"/>
      <c r="P20" s="103"/>
    </row>
    <row r="21" spans="1:16" ht="169.2" customHeight="1" x14ac:dyDescent="0.3">
      <c r="A21" s="18">
        <v>2611012</v>
      </c>
      <c r="B21" s="19" t="s">
        <v>396</v>
      </c>
      <c r="C21" s="20">
        <v>10</v>
      </c>
      <c r="D21" s="19" t="s">
        <v>7</v>
      </c>
      <c r="E21" s="19" t="s">
        <v>1039</v>
      </c>
      <c r="F21" s="98"/>
      <c r="G21" s="99"/>
      <c r="H21" s="100"/>
      <c r="I21" s="100"/>
      <c r="J21" s="99"/>
      <c r="K21" s="100"/>
      <c r="L21" s="101">
        <f t="shared" si="2"/>
        <v>0</v>
      </c>
      <c r="M21" s="101">
        <f t="shared" si="3"/>
        <v>0</v>
      </c>
      <c r="N21" s="102"/>
      <c r="O21" s="102"/>
      <c r="P21" s="103"/>
    </row>
    <row r="22" spans="1:16" ht="139.19999999999999" customHeight="1" x14ac:dyDescent="0.3">
      <c r="A22" s="18">
        <v>2611036</v>
      </c>
      <c r="B22" s="44" t="s">
        <v>607</v>
      </c>
      <c r="C22" s="45">
        <v>15</v>
      </c>
      <c r="D22" s="45" t="s">
        <v>11</v>
      </c>
      <c r="E22" s="19" t="s">
        <v>1039</v>
      </c>
      <c r="F22" s="98"/>
      <c r="G22" s="99"/>
      <c r="H22" s="100"/>
      <c r="I22" s="100"/>
      <c r="J22" s="99"/>
      <c r="K22" s="100"/>
      <c r="L22" s="101">
        <f t="shared" si="2"/>
        <v>0</v>
      </c>
      <c r="M22" s="101">
        <f t="shared" si="3"/>
        <v>0</v>
      </c>
      <c r="N22" s="102"/>
      <c r="O22" s="102"/>
      <c r="P22" s="103"/>
    </row>
    <row r="23" spans="1:16" ht="124.2" customHeight="1" x14ac:dyDescent="0.3">
      <c r="A23" s="18">
        <v>2611037</v>
      </c>
      <c r="B23" s="44" t="s">
        <v>393</v>
      </c>
      <c r="C23" s="45">
        <v>196</v>
      </c>
      <c r="D23" s="45" t="s">
        <v>369</v>
      </c>
      <c r="E23" s="19" t="s">
        <v>1039</v>
      </c>
      <c r="F23" s="98"/>
      <c r="G23" s="99"/>
      <c r="H23" s="100"/>
      <c r="I23" s="100"/>
      <c r="J23" s="99"/>
      <c r="K23" s="100"/>
      <c r="L23" s="101">
        <f t="shared" si="2"/>
        <v>0</v>
      </c>
      <c r="M23" s="101">
        <f t="shared" si="3"/>
        <v>0</v>
      </c>
      <c r="N23" s="102"/>
      <c r="O23" s="102"/>
      <c r="P23" s="103"/>
    </row>
    <row r="24" spans="1:16" ht="156" customHeight="1" x14ac:dyDescent="0.3">
      <c r="A24" s="18">
        <v>2611038</v>
      </c>
      <c r="B24" s="44" t="s">
        <v>608</v>
      </c>
      <c r="C24" s="45">
        <v>60</v>
      </c>
      <c r="D24" s="45" t="s">
        <v>41</v>
      </c>
      <c r="E24" s="19" t="s">
        <v>1039</v>
      </c>
      <c r="F24" s="98"/>
      <c r="G24" s="99"/>
      <c r="H24" s="100"/>
      <c r="I24" s="100"/>
      <c r="J24" s="99"/>
      <c r="K24" s="100"/>
      <c r="L24" s="101">
        <f t="shared" si="2"/>
        <v>0</v>
      </c>
      <c r="M24" s="101">
        <f t="shared" si="3"/>
        <v>0</v>
      </c>
      <c r="N24" s="102"/>
      <c r="O24" s="102"/>
      <c r="P24" s="103"/>
    </row>
    <row r="25" spans="1:16" ht="155.4" customHeight="1" x14ac:dyDescent="0.3">
      <c r="A25" s="18">
        <v>2611039</v>
      </c>
      <c r="B25" s="44" t="s">
        <v>395</v>
      </c>
      <c r="C25" s="45">
        <v>123</v>
      </c>
      <c r="D25" s="45" t="s">
        <v>7</v>
      </c>
      <c r="E25" s="19" t="s">
        <v>1039</v>
      </c>
      <c r="F25" s="98"/>
      <c r="G25" s="99"/>
      <c r="H25" s="100"/>
      <c r="I25" s="100"/>
      <c r="J25" s="99"/>
      <c r="K25" s="100"/>
      <c r="L25" s="101">
        <f t="shared" si="2"/>
        <v>0</v>
      </c>
      <c r="M25" s="101">
        <f t="shared" si="3"/>
        <v>0</v>
      </c>
      <c r="N25" s="102"/>
      <c r="O25" s="102"/>
      <c r="P25" s="103"/>
    </row>
    <row r="26" spans="1:16" ht="171.6" customHeight="1" x14ac:dyDescent="0.3">
      <c r="A26" s="18">
        <v>2611040</v>
      </c>
      <c r="B26" s="44" t="s">
        <v>609</v>
      </c>
      <c r="C26" s="45">
        <v>206</v>
      </c>
      <c r="D26" s="45" t="s">
        <v>7</v>
      </c>
      <c r="E26" s="19" t="s">
        <v>1039</v>
      </c>
      <c r="F26" s="98"/>
      <c r="G26" s="99"/>
      <c r="H26" s="100"/>
      <c r="I26" s="100"/>
      <c r="J26" s="99"/>
      <c r="K26" s="100"/>
      <c r="L26" s="101">
        <f t="shared" si="2"/>
        <v>0</v>
      </c>
      <c r="M26" s="101">
        <f t="shared" si="3"/>
        <v>0</v>
      </c>
      <c r="N26" s="102"/>
      <c r="O26" s="102"/>
      <c r="P26" s="103"/>
    </row>
    <row r="27" spans="1:16" ht="129" customHeight="1" x14ac:dyDescent="0.3">
      <c r="A27" s="18">
        <v>2611041</v>
      </c>
      <c r="B27" s="44" t="s">
        <v>374</v>
      </c>
      <c r="C27" s="45">
        <v>765</v>
      </c>
      <c r="D27" s="45" t="s">
        <v>41</v>
      </c>
      <c r="E27" s="19" t="s">
        <v>1039</v>
      </c>
      <c r="F27" s="98"/>
      <c r="G27" s="99"/>
      <c r="H27" s="100"/>
      <c r="I27" s="100"/>
      <c r="J27" s="99"/>
      <c r="K27" s="100"/>
      <c r="L27" s="101">
        <f t="shared" si="2"/>
        <v>0</v>
      </c>
      <c r="M27" s="101">
        <f t="shared" si="3"/>
        <v>0</v>
      </c>
      <c r="N27" s="102"/>
      <c r="O27" s="102"/>
      <c r="P27" s="103"/>
    </row>
    <row r="28" spans="1:16" ht="87" customHeight="1" x14ac:dyDescent="0.3">
      <c r="A28" s="18">
        <v>2611042</v>
      </c>
      <c r="B28" s="44" t="s">
        <v>621</v>
      </c>
      <c r="C28" s="45">
        <v>87</v>
      </c>
      <c r="D28" s="45" t="s">
        <v>11</v>
      </c>
      <c r="E28" s="19" t="s">
        <v>1039</v>
      </c>
      <c r="F28" s="98"/>
      <c r="G28" s="99"/>
      <c r="H28" s="100"/>
      <c r="I28" s="100"/>
      <c r="J28" s="99"/>
      <c r="K28" s="100"/>
      <c r="L28" s="101">
        <f t="shared" si="2"/>
        <v>0</v>
      </c>
      <c r="M28" s="101">
        <f t="shared" si="3"/>
        <v>0</v>
      </c>
      <c r="N28" s="102"/>
      <c r="O28" s="102"/>
      <c r="P28" s="103"/>
    </row>
    <row r="29" spans="1:16" x14ac:dyDescent="0.3">
      <c r="A29" s="18">
        <v>2611043</v>
      </c>
      <c r="B29" s="44" t="s">
        <v>876</v>
      </c>
      <c r="C29" s="45">
        <v>20</v>
      </c>
      <c r="D29" s="45" t="s">
        <v>11</v>
      </c>
      <c r="E29" s="19" t="s">
        <v>1039</v>
      </c>
      <c r="F29" s="98"/>
      <c r="G29" s="99"/>
      <c r="H29" s="100"/>
      <c r="I29" s="100"/>
      <c r="J29" s="99"/>
      <c r="K29" s="100"/>
      <c r="L29" s="101">
        <f t="shared" ref="L29" si="4">C29*I29</f>
        <v>0</v>
      </c>
      <c r="M29" s="101">
        <f t="shared" ref="M29" si="5">C29*K29</f>
        <v>0</v>
      </c>
      <c r="N29" s="102"/>
      <c r="O29" s="102"/>
      <c r="P29" s="103"/>
    </row>
    <row r="30" spans="1:16" x14ac:dyDescent="0.3">
      <c r="A30" s="9"/>
      <c r="B30" s="107" t="s">
        <v>854</v>
      </c>
      <c r="C30" s="9"/>
      <c r="D30" s="9"/>
      <c r="E30" s="9"/>
      <c r="F30" s="9"/>
      <c r="G30" s="9"/>
      <c r="H30" s="9"/>
      <c r="I30" s="9"/>
      <c r="J30" s="9"/>
      <c r="K30" s="9"/>
      <c r="L30" s="105">
        <f>SUM(L18:L29)</f>
        <v>0</v>
      </c>
      <c r="M30" s="105">
        <f>SUM(M18:M29)</f>
        <v>0</v>
      </c>
      <c r="N30" s="9"/>
      <c r="O30" s="9"/>
      <c r="P30" s="9"/>
    </row>
    <row r="32" spans="1:16" x14ac:dyDescent="0.3">
      <c r="B32" s="34" t="s">
        <v>446</v>
      </c>
      <c r="C32" s="34"/>
      <c r="D32" s="34" t="s">
        <v>383</v>
      </c>
      <c r="E32" s="34"/>
    </row>
    <row r="34" spans="2:2" x14ac:dyDescent="0.3">
      <c r="B34"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9" xr:uid="{00000000-0002-0000-1400-000000000000}"/>
  </dataValidations>
  <pageMargins left="0.7" right="0.7" top="0.75" bottom="0.75" header="0.3" footer="0.3"/>
  <pageSetup paperSize="9"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25"/>
  <sheetViews>
    <sheetView topLeftCell="A19" zoomScale="84" zoomScaleNormal="84" workbookViewId="0">
      <selection activeCell="E17" sqref="E17:E21"/>
    </sheetView>
  </sheetViews>
  <sheetFormatPr defaultColWidth="9.109375" defaultRowHeight="14.4" x14ac:dyDescent="0.3"/>
  <cols>
    <col min="1" max="1" width="14" customWidth="1"/>
    <col min="2" max="2" width="45.109375" customWidth="1"/>
    <col min="5" max="5" width="15.109375" customWidth="1"/>
    <col min="6" max="6" width="15.44140625" customWidth="1"/>
    <col min="7" max="7" width="12.5546875" customWidth="1"/>
    <col min="8" max="9" width="12.109375" customWidth="1"/>
    <col min="11" max="12" width="13.6640625" customWidth="1"/>
    <col min="13" max="13" width="12.88671875" customWidth="1"/>
    <col min="14" max="14" width="20.33203125" customWidth="1"/>
    <col min="15" max="15" width="22.33203125" customWidth="1"/>
    <col min="16" max="16" width="17.4414062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598</v>
      </c>
      <c r="B10" s="170"/>
      <c r="C10" s="3"/>
      <c r="D10" s="3"/>
      <c r="E10" s="3"/>
    </row>
    <row r="11" spans="1:16" ht="15.6" x14ac:dyDescent="0.3">
      <c r="A11" s="3"/>
      <c r="B11" s="3"/>
      <c r="C11" s="3"/>
      <c r="D11" s="3"/>
      <c r="E11" s="3"/>
    </row>
    <row r="12" spans="1:16" ht="15.6" x14ac:dyDescent="0.3">
      <c r="A12" s="10" t="s">
        <v>1040</v>
      </c>
      <c r="B12" s="3"/>
      <c r="C12" s="3"/>
      <c r="D12" s="3"/>
      <c r="E12" s="3"/>
    </row>
    <row r="13" spans="1:16" x14ac:dyDescent="0.3">
      <c r="A13" s="15"/>
      <c r="B13" s="15"/>
      <c r="C13" s="15"/>
      <c r="D13" s="15"/>
      <c r="E13" s="15"/>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138" x14ac:dyDescent="0.3">
      <c r="A17" s="18">
        <v>2611017</v>
      </c>
      <c r="B17" s="19" t="s">
        <v>370</v>
      </c>
      <c r="C17" s="19">
        <v>100</v>
      </c>
      <c r="D17" s="19" t="s">
        <v>41</v>
      </c>
      <c r="E17" s="19" t="s">
        <v>1041</v>
      </c>
      <c r="F17" s="98"/>
      <c r="G17" s="99"/>
      <c r="H17" s="100"/>
      <c r="I17" s="100"/>
      <c r="J17" s="99"/>
      <c r="K17" s="100"/>
      <c r="L17" s="101">
        <f t="shared" ref="L17:L21" si="0">C17*I17</f>
        <v>0</v>
      </c>
      <c r="M17" s="101">
        <f t="shared" ref="M17:M21" si="1">C17*K17</f>
        <v>0</v>
      </c>
      <c r="N17" s="102"/>
      <c r="O17" s="102"/>
      <c r="P17" s="103"/>
    </row>
    <row r="18" spans="1:16" ht="96.6" x14ac:dyDescent="0.3">
      <c r="A18" s="18">
        <v>2611018</v>
      </c>
      <c r="B18" s="19" t="s">
        <v>371</v>
      </c>
      <c r="C18" s="19">
        <v>200</v>
      </c>
      <c r="D18" s="19" t="s">
        <v>41</v>
      </c>
      <c r="E18" s="19" t="s">
        <v>1041</v>
      </c>
      <c r="F18" s="98"/>
      <c r="G18" s="99"/>
      <c r="H18" s="100"/>
      <c r="I18" s="100"/>
      <c r="J18" s="99"/>
      <c r="K18" s="100"/>
      <c r="L18" s="101">
        <f t="shared" si="0"/>
        <v>0</v>
      </c>
      <c r="M18" s="101">
        <f t="shared" si="1"/>
        <v>0</v>
      </c>
      <c r="N18" s="102"/>
      <c r="O18" s="102"/>
      <c r="P18" s="103"/>
    </row>
    <row r="19" spans="1:16" ht="151.80000000000001" x14ac:dyDescent="0.3">
      <c r="A19" s="18">
        <v>2611043</v>
      </c>
      <c r="B19" s="44" t="s">
        <v>612</v>
      </c>
      <c r="C19" s="45">
        <v>33</v>
      </c>
      <c r="D19" s="45" t="s">
        <v>41</v>
      </c>
      <c r="E19" s="19" t="s">
        <v>1041</v>
      </c>
      <c r="F19" s="98"/>
      <c r="G19" s="99"/>
      <c r="H19" s="100"/>
      <c r="I19" s="100"/>
      <c r="J19" s="99"/>
      <c r="K19" s="100"/>
      <c r="L19" s="101">
        <f t="shared" si="0"/>
        <v>0</v>
      </c>
      <c r="M19" s="101">
        <f t="shared" si="1"/>
        <v>0</v>
      </c>
      <c r="N19" s="102"/>
      <c r="O19" s="102"/>
      <c r="P19" s="103"/>
    </row>
    <row r="20" spans="1:16" ht="289.8" x14ac:dyDescent="0.3">
      <c r="A20" s="18">
        <v>2611044</v>
      </c>
      <c r="B20" s="44" t="s">
        <v>969</v>
      </c>
      <c r="C20" s="45">
        <v>100</v>
      </c>
      <c r="D20" s="45" t="s">
        <v>41</v>
      </c>
      <c r="E20" s="19" t="s">
        <v>1041</v>
      </c>
      <c r="F20" s="98"/>
      <c r="G20" s="99"/>
      <c r="H20" s="100"/>
      <c r="I20" s="100"/>
      <c r="J20" s="99"/>
      <c r="K20" s="100"/>
      <c r="L20" s="101"/>
      <c r="M20" s="101"/>
      <c r="N20" s="102"/>
      <c r="O20" s="102"/>
      <c r="P20" s="103"/>
    </row>
    <row r="21" spans="1:16" ht="96.6" x14ac:dyDescent="0.3">
      <c r="A21" s="18">
        <v>2611045</v>
      </c>
      <c r="B21" s="44" t="s">
        <v>970</v>
      </c>
      <c r="C21" s="45">
        <v>102</v>
      </c>
      <c r="D21" s="45" t="s">
        <v>41</v>
      </c>
      <c r="E21" s="19" t="s">
        <v>1041</v>
      </c>
      <c r="F21" s="98"/>
      <c r="G21" s="99"/>
      <c r="H21" s="100"/>
      <c r="I21" s="100"/>
      <c r="J21" s="99"/>
      <c r="K21" s="100"/>
      <c r="L21" s="101">
        <f t="shared" si="0"/>
        <v>0</v>
      </c>
      <c r="M21" s="101">
        <f t="shared" si="1"/>
        <v>0</v>
      </c>
      <c r="N21" s="102"/>
      <c r="O21" s="9"/>
      <c r="P21" s="9"/>
    </row>
    <row r="22" spans="1:16" x14ac:dyDescent="0.3">
      <c r="A22" s="9"/>
      <c r="B22" s="107" t="s">
        <v>854</v>
      </c>
      <c r="C22" s="9"/>
      <c r="D22" s="9"/>
      <c r="E22" s="9"/>
      <c r="F22" s="9"/>
      <c r="G22" s="9"/>
      <c r="H22" s="9"/>
      <c r="I22" s="9"/>
      <c r="J22" s="9"/>
      <c r="K22" s="9"/>
      <c r="L22" s="105">
        <f>SUM(L17:L21)</f>
        <v>0</v>
      </c>
      <c r="M22" s="105">
        <f>SUM(M17:M21)</f>
        <v>0</v>
      </c>
      <c r="N22" s="9"/>
      <c r="O22" s="9"/>
      <c r="P22" s="9"/>
    </row>
    <row r="24" spans="1:16" x14ac:dyDescent="0.3">
      <c r="B24" s="34" t="s">
        <v>446</v>
      </c>
      <c r="C24" s="34"/>
      <c r="D24" s="34" t="s">
        <v>383</v>
      </c>
      <c r="E24" s="34"/>
    </row>
    <row r="25" spans="1:16" x14ac:dyDescent="0.3">
      <c r="B25" t="s">
        <v>829</v>
      </c>
    </row>
  </sheetData>
  <mergeCells count="5">
    <mergeCell ref="A1:E7"/>
    <mergeCell ref="A8:E8"/>
    <mergeCell ref="A10:B10"/>
    <mergeCell ref="A14:E14"/>
    <mergeCell ref="F14:P14"/>
  </mergeCells>
  <phoneticPr fontId="30" type="noConversion"/>
  <dataValidations count="1">
    <dataValidation allowBlank="1" showErrorMessage="1" errorTitle="Napačna vrednost podatkov" error="Vrednost popusta je previsoka. Skupna cena ne more biti negativna vrednost. Prosimo preverite podatke." sqref="I17:J21" xr:uid="{00000000-0002-0000-1500-000000000000}"/>
  </dataValidations>
  <pageMargins left="0.7" right="0.7" top="0.75" bottom="0.75" header="0.3" footer="0.3"/>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56"/>
  <sheetViews>
    <sheetView topLeftCell="A24" workbookViewId="0">
      <selection activeCell="E17" sqref="E17:E41"/>
    </sheetView>
  </sheetViews>
  <sheetFormatPr defaultColWidth="9.109375" defaultRowHeight="14.4" x14ac:dyDescent="0.3"/>
  <cols>
    <col min="1" max="1" width="14" customWidth="1"/>
    <col min="2" max="2" width="45.109375" customWidth="1"/>
    <col min="4" max="4" width="10.33203125" customWidth="1"/>
    <col min="5" max="5" width="16.44140625" customWidth="1"/>
    <col min="6" max="6" width="13.5546875" customWidth="1"/>
    <col min="7" max="7" width="16" customWidth="1"/>
    <col min="8" max="8" width="16.6640625" customWidth="1"/>
    <col min="9" max="9" width="15.5546875" customWidth="1"/>
    <col min="11" max="11" width="15.5546875" customWidth="1"/>
    <col min="12" max="12" width="13.88671875" customWidth="1"/>
    <col min="13" max="13" width="11.44140625" customWidth="1"/>
    <col min="14" max="14" width="20.6640625" customWidth="1"/>
    <col min="15" max="15" width="21" customWidth="1"/>
    <col min="16" max="16" width="14.6640625" customWidth="1"/>
  </cols>
  <sheetData>
    <row r="1" spans="1:16"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382</v>
      </c>
      <c r="B10" s="175"/>
      <c r="C10" s="3"/>
      <c r="D10" s="3"/>
      <c r="E10" s="3"/>
    </row>
    <row r="11" spans="1:16" ht="15.6" x14ac:dyDescent="0.3">
      <c r="A11" s="3"/>
      <c r="B11" s="3"/>
      <c r="C11" s="3"/>
      <c r="D11" s="3"/>
      <c r="E11" s="3"/>
    </row>
    <row r="12" spans="1:16" ht="15.6" x14ac:dyDescent="0.3">
      <c r="A12" s="10" t="s">
        <v>1042</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24.6" x14ac:dyDescent="0.3">
      <c r="A17" s="7">
        <v>2612001</v>
      </c>
      <c r="B17" s="6" t="s">
        <v>31</v>
      </c>
      <c r="C17" s="6">
        <v>7</v>
      </c>
      <c r="D17" s="6" t="s">
        <v>7</v>
      </c>
      <c r="E17" s="4" t="s">
        <v>1043</v>
      </c>
      <c r="F17" s="98"/>
      <c r="G17" s="99"/>
      <c r="H17" s="100"/>
      <c r="I17" s="100"/>
      <c r="J17" s="99"/>
      <c r="K17" s="100"/>
      <c r="L17" s="101">
        <f>C17*I17</f>
        <v>0</v>
      </c>
      <c r="M17" s="101">
        <f>C17*K17</f>
        <v>0</v>
      </c>
      <c r="N17" s="102"/>
      <c r="O17" s="102"/>
      <c r="P17" s="103"/>
    </row>
    <row r="18" spans="1:16" x14ac:dyDescent="0.3">
      <c r="A18" s="7">
        <v>2612002</v>
      </c>
      <c r="B18" s="11" t="s">
        <v>32</v>
      </c>
      <c r="C18" s="6">
        <v>3</v>
      </c>
      <c r="D18" s="6" t="s">
        <v>7</v>
      </c>
      <c r="E18" s="4" t="s">
        <v>1043</v>
      </c>
      <c r="F18" s="98"/>
      <c r="G18" s="99"/>
      <c r="H18" s="100"/>
      <c r="I18" s="100"/>
      <c r="J18" s="99"/>
      <c r="K18" s="100"/>
      <c r="L18" s="101">
        <f t="shared" ref="L18:L41" si="0">C18*I18</f>
        <v>0</v>
      </c>
      <c r="M18" s="101">
        <f t="shared" ref="M18:M41" si="1">C18*K18</f>
        <v>0</v>
      </c>
      <c r="N18" s="102"/>
      <c r="O18" s="102"/>
      <c r="P18" s="103"/>
    </row>
    <row r="19" spans="1:16" ht="24.6" x14ac:dyDescent="0.3">
      <c r="A19" s="7">
        <v>2612003</v>
      </c>
      <c r="B19" s="6" t="s">
        <v>33</v>
      </c>
      <c r="C19" s="6">
        <v>5</v>
      </c>
      <c r="D19" s="6" t="s">
        <v>7</v>
      </c>
      <c r="E19" s="4" t="s">
        <v>1043</v>
      </c>
      <c r="F19" s="98"/>
      <c r="G19" s="99"/>
      <c r="H19" s="100"/>
      <c r="I19" s="100"/>
      <c r="J19" s="99"/>
      <c r="K19" s="100"/>
      <c r="L19" s="101">
        <f t="shared" si="0"/>
        <v>0</v>
      </c>
      <c r="M19" s="101">
        <f t="shared" si="1"/>
        <v>0</v>
      </c>
      <c r="N19" s="102"/>
      <c r="O19" s="102"/>
      <c r="P19" s="103"/>
    </row>
    <row r="20" spans="1:16" x14ac:dyDescent="0.3">
      <c r="A20" s="7">
        <v>2612004</v>
      </c>
      <c r="B20" s="12" t="s">
        <v>706</v>
      </c>
      <c r="C20" s="7">
        <v>5</v>
      </c>
      <c r="D20" s="7" t="s">
        <v>7</v>
      </c>
      <c r="E20" s="4" t="s">
        <v>1043</v>
      </c>
      <c r="F20" s="98"/>
      <c r="G20" s="99"/>
      <c r="H20" s="100"/>
      <c r="I20" s="100"/>
      <c r="J20" s="99"/>
      <c r="K20" s="100"/>
      <c r="L20" s="101">
        <f t="shared" si="0"/>
        <v>0</v>
      </c>
      <c r="M20" s="101">
        <f t="shared" si="1"/>
        <v>0</v>
      </c>
      <c r="N20" s="102"/>
      <c r="O20" s="102"/>
      <c r="P20" s="103"/>
    </row>
    <row r="21" spans="1:16" x14ac:dyDescent="0.3">
      <c r="A21" s="7">
        <v>2612005</v>
      </c>
      <c r="B21" s="12" t="s">
        <v>14</v>
      </c>
      <c r="C21" s="7">
        <v>5</v>
      </c>
      <c r="D21" s="7" t="s">
        <v>7</v>
      </c>
      <c r="E21" s="4" t="s">
        <v>1043</v>
      </c>
      <c r="F21" s="98"/>
      <c r="G21" s="99"/>
      <c r="H21" s="100"/>
      <c r="I21" s="100"/>
      <c r="J21" s="99"/>
      <c r="K21" s="100"/>
      <c r="L21" s="101">
        <f t="shared" si="0"/>
        <v>0</v>
      </c>
      <c r="M21" s="101">
        <f t="shared" si="1"/>
        <v>0</v>
      </c>
      <c r="N21" s="102"/>
      <c r="O21" s="102"/>
      <c r="P21" s="103"/>
    </row>
    <row r="22" spans="1:16" ht="24.6" x14ac:dyDescent="0.3">
      <c r="A22" s="7">
        <v>2612006</v>
      </c>
      <c r="B22" s="12" t="s">
        <v>15</v>
      </c>
      <c r="C22" s="7">
        <v>7</v>
      </c>
      <c r="D22" s="7" t="s">
        <v>7</v>
      </c>
      <c r="E22" s="4" t="s">
        <v>1043</v>
      </c>
      <c r="F22" s="98"/>
      <c r="G22" s="99"/>
      <c r="H22" s="100"/>
      <c r="I22" s="100"/>
      <c r="J22" s="99"/>
      <c r="K22" s="100"/>
      <c r="L22" s="101">
        <f t="shared" si="0"/>
        <v>0</v>
      </c>
      <c r="M22" s="101">
        <f t="shared" si="1"/>
        <v>0</v>
      </c>
      <c r="N22" s="102"/>
      <c r="O22" s="102"/>
      <c r="P22" s="103"/>
    </row>
    <row r="23" spans="1:16" x14ac:dyDescent="0.3">
      <c r="A23" s="7">
        <v>2612007</v>
      </c>
      <c r="B23" s="5" t="s">
        <v>16</v>
      </c>
      <c r="C23" s="7">
        <v>10</v>
      </c>
      <c r="D23" s="7" t="s">
        <v>7</v>
      </c>
      <c r="E23" s="4" t="s">
        <v>1043</v>
      </c>
      <c r="F23" s="98"/>
      <c r="G23" s="99"/>
      <c r="H23" s="100"/>
      <c r="I23" s="100"/>
      <c r="J23" s="99"/>
      <c r="K23" s="100"/>
      <c r="L23" s="101">
        <f t="shared" si="0"/>
        <v>0</v>
      </c>
      <c r="M23" s="101">
        <f t="shared" si="1"/>
        <v>0</v>
      </c>
      <c r="N23" s="102"/>
      <c r="O23" s="102"/>
      <c r="P23" s="103"/>
    </row>
    <row r="24" spans="1:16" x14ac:dyDescent="0.3">
      <c r="A24" s="7">
        <v>2612008</v>
      </c>
      <c r="B24" s="5" t="s">
        <v>17</v>
      </c>
      <c r="C24" s="7">
        <v>100</v>
      </c>
      <c r="D24" s="7" t="s">
        <v>7</v>
      </c>
      <c r="E24" s="4" t="s">
        <v>1043</v>
      </c>
      <c r="F24" s="98"/>
      <c r="G24" s="99"/>
      <c r="H24" s="100"/>
      <c r="I24" s="100"/>
      <c r="J24" s="99"/>
      <c r="K24" s="100"/>
      <c r="L24" s="101">
        <f t="shared" si="0"/>
        <v>0</v>
      </c>
      <c r="M24" s="101">
        <f t="shared" si="1"/>
        <v>0</v>
      </c>
      <c r="N24" s="102"/>
      <c r="O24" s="102"/>
      <c r="P24" s="103"/>
    </row>
    <row r="25" spans="1:16" ht="24.6" x14ac:dyDescent="0.3">
      <c r="A25" s="7">
        <v>2612009</v>
      </c>
      <c r="B25" s="5" t="s">
        <v>18</v>
      </c>
      <c r="C25" s="7">
        <v>2</v>
      </c>
      <c r="D25" s="7" t="s">
        <v>7</v>
      </c>
      <c r="E25" s="4" t="s">
        <v>1043</v>
      </c>
      <c r="F25" s="98"/>
      <c r="G25" s="99"/>
      <c r="H25" s="100"/>
      <c r="I25" s="100"/>
      <c r="J25" s="99"/>
      <c r="K25" s="100"/>
      <c r="L25" s="101">
        <f t="shared" si="0"/>
        <v>0</v>
      </c>
      <c r="M25" s="101">
        <f t="shared" si="1"/>
        <v>0</v>
      </c>
      <c r="N25" s="102"/>
      <c r="O25" s="102"/>
      <c r="P25" s="103"/>
    </row>
    <row r="26" spans="1:16" x14ac:dyDescent="0.3">
      <c r="A26" s="7">
        <v>2612010</v>
      </c>
      <c r="B26" s="5" t="s">
        <v>19</v>
      </c>
      <c r="C26" s="7">
        <v>2</v>
      </c>
      <c r="D26" s="7" t="s">
        <v>7</v>
      </c>
      <c r="E26" s="4" t="s">
        <v>1043</v>
      </c>
      <c r="F26" s="98"/>
      <c r="G26" s="99"/>
      <c r="H26" s="100"/>
      <c r="I26" s="100"/>
      <c r="J26" s="99"/>
      <c r="K26" s="100"/>
      <c r="L26" s="101">
        <f t="shared" si="0"/>
        <v>0</v>
      </c>
      <c r="M26" s="101">
        <f t="shared" si="1"/>
        <v>0</v>
      </c>
      <c r="N26" s="102"/>
      <c r="O26" s="102"/>
      <c r="P26" s="103"/>
    </row>
    <row r="27" spans="1:16" x14ac:dyDescent="0.3">
      <c r="A27" s="7">
        <v>2612011</v>
      </c>
      <c r="B27" s="5" t="s">
        <v>20</v>
      </c>
      <c r="C27" s="7">
        <v>100</v>
      </c>
      <c r="D27" s="7" t="s">
        <v>7</v>
      </c>
      <c r="E27" s="4" t="s">
        <v>1043</v>
      </c>
      <c r="F27" s="98"/>
      <c r="G27" s="99"/>
      <c r="H27" s="100"/>
      <c r="I27" s="100"/>
      <c r="J27" s="99"/>
      <c r="K27" s="100"/>
      <c r="L27" s="101">
        <f t="shared" si="0"/>
        <v>0</v>
      </c>
      <c r="M27" s="101">
        <f t="shared" si="1"/>
        <v>0</v>
      </c>
      <c r="N27" s="102"/>
      <c r="O27" s="102"/>
      <c r="P27" s="103"/>
    </row>
    <row r="28" spans="1:16" x14ac:dyDescent="0.3">
      <c r="A28" s="7">
        <v>2612012</v>
      </c>
      <c r="B28" s="5" t="s">
        <v>21</v>
      </c>
      <c r="C28" s="7">
        <v>5</v>
      </c>
      <c r="D28" s="7" t="s">
        <v>7</v>
      </c>
      <c r="E28" s="4" t="s">
        <v>1043</v>
      </c>
      <c r="F28" s="98"/>
      <c r="G28" s="99"/>
      <c r="H28" s="100"/>
      <c r="I28" s="100"/>
      <c r="J28" s="99"/>
      <c r="K28" s="100"/>
      <c r="L28" s="101">
        <f t="shared" si="0"/>
        <v>0</v>
      </c>
      <c r="M28" s="101">
        <f t="shared" si="1"/>
        <v>0</v>
      </c>
      <c r="N28" s="102"/>
      <c r="O28" s="102"/>
      <c r="P28" s="103"/>
    </row>
    <row r="29" spans="1:16" x14ac:dyDescent="0.3">
      <c r="A29" s="7">
        <v>2612013</v>
      </c>
      <c r="B29" s="5" t="s">
        <v>22</v>
      </c>
      <c r="C29" s="7">
        <v>10</v>
      </c>
      <c r="D29" s="7" t="s">
        <v>7</v>
      </c>
      <c r="E29" s="4" t="s">
        <v>1043</v>
      </c>
      <c r="F29" s="98"/>
      <c r="G29" s="99"/>
      <c r="H29" s="100"/>
      <c r="I29" s="100"/>
      <c r="J29" s="99"/>
      <c r="K29" s="100"/>
      <c r="L29" s="101">
        <f t="shared" si="0"/>
        <v>0</v>
      </c>
      <c r="M29" s="101">
        <f t="shared" si="1"/>
        <v>0</v>
      </c>
      <c r="N29" s="102"/>
      <c r="O29" s="102"/>
      <c r="P29" s="103"/>
    </row>
    <row r="30" spans="1:16" ht="24.6" x14ac:dyDescent="0.3">
      <c r="A30" s="7">
        <v>2612014</v>
      </c>
      <c r="B30" s="5" t="s">
        <v>23</v>
      </c>
      <c r="C30" s="7">
        <v>10</v>
      </c>
      <c r="D30" s="7" t="s">
        <v>7</v>
      </c>
      <c r="E30" s="4" t="s">
        <v>1043</v>
      </c>
      <c r="F30" s="98"/>
      <c r="G30" s="99"/>
      <c r="H30" s="100"/>
      <c r="I30" s="100"/>
      <c r="J30" s="99"/>
      <c r="K30" s="100"/>
      <c r="L30" s="101">
        <f t="shared" si="0"/>
        <v>0</v>
      </c>
      <c r="M30" s="101">
        <f t="shared" si="1"/>
        <v>0</v>
      </c>
      <c r="N30" s="102"/>
      <c r="O30" s="102"/>
      <c r="P30" s="103"/>
    </row>
    <row r="31" spans="1:16" ht="24.6" x14ac:dyDescent="0.3">
      <c r="A31" s="7">
        <v>2612015</v>
      </c>
      <c r="B31" s="5" t="s">
        <v>995</v>
      </c>
      <c r="C31" s="7">
        <v>0</v>
      </c>
      <c r="D31" s="7" t="s">
        <v>36</v>
      </c>
      <c r="E31" s="4" t="s">
        <v>1043</v>
      </c>
      <c r="F31" s="98"/>
      <c r="G31" s="99"/>
      <c r="H31" s="100"/>
      <c r="I31" s="100"/>
      <c r="J31" s="99"/>
      <c r="K31" s="100"/>
      <c r="L31" s="101">
        <f t="shared" si="0"/>
        <v>0</v>
      </c>
      <c r="M31" s="101">
        <f t="shared" si="1"/>
        <v>0</v>
      </c>
      <c r="N31" s="102"/>
      <c r="O31" s="102"/>
      <c r="P31" s="103"/>
    </row>
    <row r="32" spans="1:16" ht="36.6" x14ac:dyDescent="0.3">
      <c r="A32" s="7">
        <v>2612016</v>
      </c>
      <c r="B32" s="5" t="s">
        <v>996</v>
      </c>
      <c r="C32" s="7">
        <v>2</v>
      </c>
      <c r="D32" s="7" t="s">
        <v>7</v>
      </c>
      <c r="E32" s="4" t="s">
        <v>1043</v>
      </c>
      <c r="F32" s="98"/>
      <c r="G32" s="99"/>
      <c r="H32" s="100"/>
      <c r="I32" s="100"/>
      <c r="J32" s="99"/>
      <c r="K32" s="100"/>
      <c r="L32" s="101">
        <f t="shared" si="0"/>
        <v>0</v>
      </c>
      <c r="M32" s="101">
        <f t="shared" si="1"/>
        <v>0</v>
      </c>
      <c r="N32" s="102"/>
      <c r="O32" s="102"/>
      <c r="P32" s="103"/>
    </row>
    <row r="33" spans="1:16" ht="24.6" x14ac:dyDescent="0.3">
      <c r="A33" s="7">
        <v>2612017</v>
      </c>
      <c r="B33" s="5" t="s">
        <v>34</v>
      </c>
      <c r="C33" s="7">
        <v>80</v>
      </c>
      <c r="D33" s="7" t="s">
        <v>7</v>
      </c>
      <c r="E33" s="4" t="s">
        <v>1043</v>
      </c>
      <c r="F33" s="98"/>
      <c r="G33" s="99"/>
      <c r="H33" s="100"/>
      <c r="I33" s="100"/>
      <c r="J33" s="99"/>
      <c r="K33" s="100"/>
      <c r="L33" s="101">
        <f t="shared" si="0"/>
        <v>0</v>
      </c>
      <c r="M33" s="101">
        <f t="shared" si="1"/>
        <v>0</v>
      </c>
      <c r="N33" s="102"/>
      <c r="O33" s="102"/>
      <c r="P33" s="103"/>
    </row>
    <row r="34" spans="1:16" ht="36.6" x14ac:dyDescent="0.3">
      <c r="A34" s="7">
        <v>2612018</v>
      </c>
      <c r="B34" s="5" t="s">
        <v>35</v>
      </c>
      <c r="C34" s="7">
        <v>100</v>
      </c>
      <c r="D34" s="7" t="s">
        <v>7</v>
      </c>
      <c r="E34" s="4" t="s">
        <v>1043</v>
      </c>
      <c r="F34" s="98"/>
      <c r="G34" s="99"/>
      <c r="H34" s="100"/>
      <c r="I34" s="100"/>
      <c r="J34" s="99"/>
      <c r="K34" s="100"/>
      <c r="L34" s="101">
        <f t="shared" si="0"/>
        <v>0</v>
      </c>
      <c r="M34" s="101">
        <f t="shared" si="1"/>
        <v>0</v>
      </c>
      <c r="N34" s="102"/>
      <c r="O34" s="102"/>
      <c r="P34" s="103"/>
    </row>
    <row r="35" spans="1:16" ht="24.6" x14ac:dyDescent="0.3">
      <c r="A35" s="7">
        <v>2612019</v>
      </c>
      <c r="B35" s="5" t="s">
        <v>24</v>
      </c>
      <c r="C35" s="7">
        <v>10</v>
      </c>
      <c r="D35" s="7" t="str">
        <f>D36</f>
        <v>sc</v>
      </c>
      <c r="E35" s="4" t="s">
        <v>1043</v>
      </c>
      <c r="F35" s="98"/>
      <c r="G35" s="99"/>
      <c r="H35" s="100"/>
      <c r="I35" s="100"/>
      <c r="J35" s="99"/>
      <c r="K35" s="100"/>
      <c r="L35" s="101">
        <f t="shared" si="0"/>
        <v>0</v>
      </c>
      <c r="M35" s="101">
        <f t="shared" si="1"/>
        <v>0</v>
      </c>
      <c r="N35" s="102"/>
      <c r="O35" s="102"/>
      <c r="P35" s="103"/>
    </row>
    <row r="36" spans="1:16" x14ac:dyDescent="0.3">
      <c r="A36" s="7">
        <v>2612020</v>
      </c>
      <c r="B36" s="5" t="s">
        <v>25</v>
      </c>
      <c r="C36" s="7">
        <v>10</v>
      </c>
      <c r="D36" s="7" t="str">
        <f>D25</f>
        <v>sc</v>
      </c>
      <c r="E36" s="4" t="s">
        <v>1043</v>
      </c>
      <c r="F36" s="98"/>
      <c r="G36" s="99"/>
      <c r="H36" s="100"/>
      <c r="I36" s="100"/>
      <c r="J36" s="99"/>
      <c r="K36" s="100"/>
      <c r="L36" s="101">
        <f t="shared" si="0"/>
        <v>0</v>
      </c>
      <c r="M36" s="101">
        <f t="shared" si="1"/>
        <v>0</v>
      </c>
      <c r="N36" s="102"/>
      <c r="O36" s="102"/>
      <c r="P36" s="103"/>
    </row>
    <row r="37" spans="1:16" x14ac:dyDescent="0.3">
      <c r="A37" s="7">
        <v>2612021</v>
      </c>
      <c r="B37" s="6" t="s">
        <v>26</v>
      </c>
      <c r="C37" s="8" t="s">
        <v>979</v>
      </c>
      <c r="D37" s="8" t="s">
        <v>7</v>
      </c>
      <c r="E37" s="4" t="s">
        <v>1043</v>
      </c>
      <c r="F37" s="98"/>
      <c r="G37" s="99"/>
      <c r="H37" s="100"/>
      <c r="I37" s="100"/>
      <c r="J37" s="99"/>
      <c r="K37" s="100"/>
      <c r="L37" s="101">
        <f t="shared" si="0"/>
        <v>0</v>
      </c>
      <c r="M37" s="101">
        <f t="shared" si="1"/>
        <v>0</v>
      </c>
      <c r="N37" s="102"/>
      <c r="O37" s="102"/>
      <c r="P37" s="103"/>
    </row>
    <row r="38" spans="1:16" x14ac:dyDescent="0.3">
      <c r="A38" s="7">
        <v>2612022</v>
      </c>
      <c r="B38" s="6" t="s">
        <v>27</v>
      </c>
      <c r="C38" s="8" t="s">
        <v>979</v>
      </c>
      <c r="D38" s="8" t="s">
        <v>7</v>
      </c>
      <c r="E38" s="4" t="s">
        <v>1043</v>
      </c>
      <c r="F38" s="98"/>
      <c r="G38" s="99"/>
      <c r="H38" s="100"/>
      <c r="I38" s="100"/>
      <c r="J38" s="99"/>
      <c r="K38" s="100"/>
      <c r="L38" s="101">
        <f t="shared" si="0"/>
        <v>0</v>
      </c>
      <c r="M38" s="101">
        <f t="shared" si="1"/>
        <v>0</v>
      </c>
      <c r="N38" s="102"/>
      <c r="O38" s="102"/>
      <c r="P38" s="103"/>
    </row>
    <row r="39" spans="1:16" ht="24.6" x14ac:dyDescent="0.3">
      <c r="A39" s="7">
        <v>2612023</v>
      </c>
      <c r="B39" s="5" t="s">
        <v>28</v>
      </c>
      <c r="C39" s="7">
        <v>50</v>
      </c>
      <c r="D39" s="7" t="s">
        <v>7</v>
      </c>
      <c r="E39" s="4" t="s">
        <v>1043</v>
      </c>
      <c r="F39" s="98"/>
      <c r="G39" s="99"/>
      <c r="H39" s="100"/>
      <c r="I39" s="100"/>
      <c r="J39" s="99"/>
      <c r="K39" s="100"/>
      <c r="L39" s="101">
        <f t="shared" si="0"/>
        <v>0</v>
      </c>
      <c r="M39" s="101">
        <f t="shared" si="1"/>
        <v>0</v>
      </c>
      <c r="N39" s="102"/>
      <c r="O39" s="102"/>
      <c r="P39" s="103"/>
    </row>
    <row r="40" spans="1:16" ht="24.6" x14ac:dyDescent="0.3">
      <c r="A40" s="7">
        <v>2612024</v>
      </c>
      <c r="B40" s="6" t="s">
        <v>29</v>
      </c>
      <c r="C40" s="8" t="s">
        <v>37</v>
      </c>
      <c r="D40" s="8" t="s">
        <v>7</v>
      </c>
      <c r="E40" s="4" t="s">
        <v>1043</v>
      </c>
      <c r="F40" s="98"/>
      <c r="G40" s="99"/>
      <c r="H40" s="100"/>
      <c r="I40" s="100"/>
      <c r="J40" s="99"/>
      <c r="K40" s="100"/>
      <c r="L40" s="101">
        <f t="shared" si="0"/>
        <v>0</v>
      </c>
      <c r="M40" s="101">
        <f t="shared" si="1"/>
        <v>0</v>
      </c>
      <c r="N40" s="102"/>
      <c r="O40" s="102"/>
      <c r="P40" s="103"/>
    </row>
    <row r="41" spans="1:16" x14ac:dyDescent="0.3">
      <c r="A41" s="7">
        <v>2612025</v>
      </c>
      <c r="B41" s="6" t="s">
        <v>30</v>
      </c>
      <c r="C41" s="8" t="s">
        <v>38</v>
      </c>
      <c r="D41" s="8" t="s">
        <v>7</v>
      </c>
      <c r="E41" s="4" t="s">
        <v>1043</v>
      </c>
      <c r="F41" s="98"/>
      <c r="G41" s="99"/>
      <c r="H41" s="100"/>
      <c r="I41" s="100"/>
      <c r="J41" s="99"/>
      <c r="K41" s="100"/>
      <c r="L41" s="101">
        <f t="shared" si="0"/>
        <v>0</v>
      </c>
      <c r="M41" s="101">
        <f t="shared" si="1"/>
        <v>0</v>
      </c>
      <c r="N41" s="102"/>
      <c r="O41" s="102"/>
      <c r="P41" s="103"/>
    </row>
    <row r="42" spans="1:16" ht="18" customHeight="1" x14ac:dyDescent="0.3">
      <c r="A42" s="174" t="s">
        <v>854</v>
      </c>
      <c r="B42" s="174"/>
      <c r="C42" s="174"/>
      <c r="D42" s="174"/>
      <c r="E42" s="30"/>
      <c r="F42" s="30"/>
      <c r="G42" s="30"/>
      <c r="H42" s="30"/>
      <c r="I42" s="30"/>
      <c r="J42" s="30"/>
      <c r="K42" s="30"/>
      <c r="L42" s="109">
        <f>SUM(L17:L41)</f>
        <v>0</v>
      </c>
      <c r="M42" s="109">
        <f>SUM(M17:M41)</f>
        <v>0</v>
      </c>
      <c r="N42" s="9"/>
      <c r="O42" s="9"/>
      <c r="P42" s="9"/>
    </row>
    <row r="44" spans="1:16" x14ac:dyDescent="0.3">
      <c r="B44" s="34" t="s">
        <v>446</v>
      </c>
      <c r="C44" s="34"/>
      <c r="D44" s="34" t="s">
        <v>383</v>
      </c>
    </row>
    <row r="46" spans="1:16" x14ac:dyDescent="0.3">
      <c r="B46" t="s">
        <v>829</v>
      </c>
    </row>
    <row r="47" spans="1:16" x14ac:dyDescent="0.3">
      <c r="B47" s="131" t="s">
        <v>978</v>
      </c>
    </row>
    <row r="48" spans="1:16" ht="48.6" x14ac:dyDescent="0.3">
      <c r="B48" s="5" t="s">
        <v>971</v>
      </c>
      <c r="C48" s="143">
        <v>100</v>
      </c>
      <c r="D48" s="71" t="s">
        <v>7</v>
      </c>
    </row>
    <row r="49" spans="2:4" x14ac:dyDescent="0.3">
      <c r="B49" s="71" t="s">
        <v>972</v>
      </c>
      <c r="C49" s="143">
        <v>10</v>
      </c>
      <c r="D49" s="71" t="s">
        <v>7</v>
      </c>
    </row>
    <row r="50" spans="2:4" x14ac:dyDescent="0.3">
      <c r="B50" s="71" t="s">
        <v>973</v>
      </c>
      <c r="C50" s="143">
        <v>10</v>
      </c>
      <c r="D50" s="71" t="s">
        <v>7</v>
      </c>
    </row>
    <row r="51" spans="2:4" x14ac:dyDescent="0.3">
      <c r="B51" s="71" t="s">
        <v>974</v>
      </c>
      <c r="C51" s="143">
        <v>10</v>
      </c>
      <c r="D51" s="71" t="s">
        <v>7</v>
      </c>
    </row>
    <row r="52" spans="2:4" x14ac:dyDescent="0.3">
      <c r="B52" s="71" t="s">
        <v>977</v>
      </c>
      <c r="C52" s="143">
        <v>10</v>
      </c>
      <c r="D52" s="71" t="s">
        <v>7</v>
      </c>
    </row>
    <row r="53" spans="2:4" x14ac:dyDescent="0.3">
      <c r="B53" s="71" t="s">
        <v>975</v>
      </c>
      <c r="C53" s="143">
        <v>10</v>
      </c>
      <c r="D53" s="71" t="s">
        <v>7</v>
      </c>
    </row>
    <row r="54" spans="2:4" x14ac:dyDescent="0.3">
      <c r="B54" s="71" t="s">
        <v>976</v>
      </c>
      <c r="C54" s="143">
        <v>10</v>
      </c>
      <c r="D54" s="71" t="s">
        <v>7</v>
      </c>
    </row>
    <row r="55" spans="2:4" x14ac:dyDescent="0.3">
      <c r="B55" s="71" t="s">
        <v>980</v>
      </c>
      <c r="C55" s="143">
        <v>10</v>
      </c>
      <c r="D55" s="71" t="s">
        <v>7</v>
      </c>
    </row>
    <row r="56" spans="2:4" x14ac:dyDescent="0.3">
      <c r="B56" s="71" t="s">
        <v>981</v>
      </c>
      <c r="C56" s="143">
        <v>10</v>
      </c>
      <c r="D56" s="71" t="s">
        <v>7</v>
      </c>
    </row>
  </sheetData>
  <mergeCells count="6">
    <mergeCell ref="A42:D42"/>
    <mergeCell ref="F14:P14"/>
    <mergeCell ref="A1:E7"/>
    <mergeCell ref="A8:E8"/>
    <mergeCell ref="A10:B10"/>
    <mergeCell ref="A14:E14"/>
  </mergeCells>
  <dataValidations count="1">
    <dataValidation allowBlank="1" showErrorMessage="1" errorTitle="Napačna vrednost podatkov" error="Vrednost popusta je previsoka. Skupna cena ne more biti negativna vrednost. Prosimo preverite podatke." sqref="I17:J41" xr:uid="{00000000-0002-0000-1600-000000000000}"/>
  </dataValidations>
  <pageMargins left="0.7" right="0.7" top="0.75" bottom="0.75" header="0.3" footer="0.3"/>
  <pageSetup paperSize="9" scale="9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tint="-4.9989318521683403E-2"/>
  </sheetPr>
  <dimension ref="A1:P31"/>
  <sheetViews>
    <sheetView topLeftCell="A6" zoomScale="80" zoomScaleNormal="80" workbookViewId="0">
      <selection activeCell="L28" sqref="L28"/>
    </sheetView>
  </sheetViews>
  <sheetFormatPr defaultColWidth="9.109375" defaultRowHeight="14.4" x14ac:dyDescent="0.3"/>
  <cols>
    <col min="1" max="1" width="14" customWidth="1"/>
    <col min="2" max="2" width="45.109375" customWidth="1"/>
    <col min="4" max="4" width="10.33203125" customWidth="1"/>
    <col min="5" max="5" width="13" customWidth="1"/>
    <col min="6" max="6" width="13.109375" customWidth="1"/>
    <col min="7" max="7" width="15.5546875" customWidth="1"/>
    <col min="8" max="8" width="13.33203125" customWidth="1"/>
    <col min="9" max="9" width="13.5546875" customWidth="1"/>
    <col min="11" max="11" width="14.88671875" customWidth="1"/>
    <col min="12" max="12" width="16.109375" customWidth="1"/>
    <col min="13" max="13" width="15.6640625" customWidth="1"/>
    <col min="14" max="14" width="22" customWidth="1"/>
    <col min="15" max="15" width="20.33203125" customWidth="1"/>
    <col min="16" max="16" width="15.44140625" customWidth="1"/>
  </cols>
  <sheetData>
    <row r="1" spans="1:16" ht="15" customHeight="1" x14ac:dyDescent="0.3">
      <c r="A1" s="167" t="s">
        <v>716</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6" x14ac:dyDescent="0.3">
      <c r="A10" s="169" t="s">
        <v>717</v>
      </c>
      <c r="B10" s="175"/>
      <c r="C10" s="3"/>
      <c r="D10" s="3"/>
      <c r="E10" s="3"/>
    </row>
    <row r="11" spans="1:16" ht="15.6" x14ac:dyDescent="0.3">
      <c r="A11" s="3"/>
      <c r="B11" s="3"/>
      <c r="C11" s="3"/>
      <c r="D11" s="3"/>
      <c r="E11" s="3"/>
    </row>
    <row r="12" spans="1:16" ht="15.6" x14ac:dyDescent="0.3">
      <c r="A12" s="53" t="s">
        <v>892</v>
      </c>
      <c r="B12" s="3"/>
      <c r="C12" s="3"/>
      <c r="D12" s="3"/>
      <c r="E12" s="3"/>
    </row>
    <row r="13" spans="1:16" ht="15.6" x14ac:dyDescent="0.3">
      <c r="A13" s="2"/>
      <c r="B13" s="2"/>
      <c r="C13" s="2"/>
      <c r="D13" s="3"/>
      <c r="E13" s="3"/>
    </row>
    <row r="14" spans="1:16" ht="15" customHeight="1" x14ac:dyDescent="0.3">
      <c r="A14" s="176" t="s">
        <v>12</v>
      </c>
      <c r="B14" s="176"/>
      <c r="C14" s="176"/>
      <c r="D14" s="176"/>
      <c r="E14" s="176"/>
      <c r="F14" s="172" t="s">
        <v>831</v>
      </c>
      <c r="G14" s="173"/>
      <c r="H14" s="173"/>
      <c r="I14" s="173"/>
      <c r="J14" s="173"/>
      <c r="K14" s="173"/>
      <c r="L14" s="173"/>
      <c r="M14" s="173"/>
      <c r="N14" s="173"/>
      <c r="O14" s="173"/>
      <c r="P14" s="173"/>
    </row>
    <row r="15" spans="1:16" ht="41.4" x14ac:dyDescent="0.3">
      <c r="A15" s="13" t="s">
        <v>8</v>
      </c>
      <c r="B15" s="13" t="s">
        <v>13</v>
      </c>
      <c r="C15" s="13" t="s">
        <v>9</v>
      </c>
      <c r="D15" s="13" t="s">
        <v>10</v>
      </c>
      <c r="E15" s="13" t="s">
        <v>707</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36.6" x14ac:dyDescent="0.3">
      <c r="A17" s="7">
        <v>2624001</v>
      </c>
      <c r="B17" s="54" t="s">
        <v>708</v>
      </c>
      <c r="C17" s="74">
        <v>24</v>
      </c>
      <c r="D17" s="74" t="s">
        <v>7</v>
      </c>
      <c r="E17" s="74" t="s">
        <v>893</v>
      </c>
      <c r="F17" s="98"/>
      <c r="G17" s="99"/>
      <c r="H17" s="100"/>
      <c r="I17" s="100"/>
      <c r="J17" s="99"/>
      <c r="K17" s="100"/>
      <c r="L17" s="101">
        <f>C17*I17</f>
        <v>0</v>
      </c>
      <c r="M17" s="101">
        <f>C17*K17</f>
        <v>0</v>
      </c>
      <c r="N17" s="102"/>
      <c r="O17" s="102"/>
      <c r="P17" s="103"/>
    </row>
    <row r="18" spans="1:16" ht="36.6" x14ac:dyDescent="0.3">
      <c r="A18" s="7">
        <v>2624002</v>
      </c>
      <c r="B18" s="54" t="s">
        <v>709</v>
      </c>
      <c r="C18" s="74">
        <v>14</v>
      </c>
      <c r="D18" s="74" t="s">
        <v>7</v>
      </c>
      <c r="E18" s="74" t="s">
        <v>893</v>
      </c>
      <c r="F18" s="98"/>
      <c r="G18" s="99"/>
      <c r="H18" s="100"/>
      <c r="I18" s="100"/>
      <c r="J18" s="99"/>
      <c r="K18" s="100"/>
      <c r="L18" s="101">
        <f t="shared" ref="L18:L23" si="0">C18*I18</f>
        <v>0</v>
      </c>
      <c r="M18" s="101">
        <f t="shared" ref="M18:M23" si="1">C18*K18</f>
        <v>0</v>
      </c>
      <c r="N18" s="102"/>
      <c r="O18" s="102"/>
      <c r="P18" s="103"/>
    </row>
    <row r="19" spans="1:16" ht="36.6" x14ac:dyDescent="0.3">
      <c r="A19" s="7">
        <v>2624003</v>
      </c>
      <c r="B19" s="54" t="s">
        <v>710</v>
      </c>
      <c r="C19" s="74">
        <v>7</v>
      </c>
      <c r="D19" s="74" t="s">
        <v>7</v>
      </c>
      <c r="E19" s="74" t="s">
        <v>893</v>
      </c>
      <c r="F19" s="98"/>
      <c r="G19" s="99"/>
      <c r="H19" s="100"/>
      <c r="I19" s="100"/>
      <c r="J19" s="99"/>
      <c r="K19" s="100"/>
      <c r="L19" s="101">
        <f t="shared" si="0"/>
        <v>0</v>
      </c>
      <c r="M19" s="101">
        <f t="shared" si="1"/>
        <v>0</v>
      </c>
      <c r="N19" s="102"/>
      <c r="O19" s="102"/>
      <c r="P19" s="103"/>
    </row>
    <row r="20" spans="1:16" ht="36.6" x14ac:dyDescent="0.3">
      <c r="A20" s="7">
        <v>2624004</v>
      </c>
      <c r="B20" s="54" t="s">
        <v>711</v>
      </c>
      <c r="C20" s="74">
        <v>7</v>
      </c>
      <c r="D20" s="74" t="s">
        <v>7</v>
      </c>
      <c r="E20" s="74" t="s">
        <v>893</v>
      </c>
      <c r="F20" s="98"/>
      <c r="G20" s="99"/>
      <c r="H20" s="100"/>
      <c r="I20" s="100"/>
      <c r="J20" s="99"/>
      <c r="K20" s="100"/>
      <c r="L20" s="101">
        <f t="shared" si="0"/>
        <v>0</v>
      </c>
      <c r="M20" s="101">
        <f t="shared" si="1"/>
        <v>0</v>
      </c>
      <c r="N20" s="102"/>
      <c r="O20" s="102"/>
      <c r="P20" s="103"/>
    </row>
    <row r="21" spans="1:16" ht="36.6" x14ac:dyDescent="0.3">
      <c r="A21" s="7">
        <v>2624005</v>
      </c>
      <c r="B21" s="54" t="s">
        <v>712</v>
      </c>
      <c r="C21" s="74">
        <v>15</v>
      </c>
      <c r="D21" s="74" t="s">
        <v>7</v>
      </c>
      <c r="E21" s="74" t="s">
        <v>893</v>
      </c>
      <c r="F21" s="98"/>
      <c r="G21" s="99"/>
      <c r="H21" s="100"/>
      <c r="I21" s="100"/>
      <c r="J21" s="99"/>
      <c r="K21" s="100"/>
      <c r="L21" s="101">
        <f t="shared" si="0"/>
        <v>0</v>
      </c>
      <c r="M21" s="101">
        <f t="shared" si="1"/>
        <v>0</v>
      </c>
      <c r="N21" s="102"/>
      <c r="O21" s="102"/>
      <c r="P21" s="103"/>
    </row>
    <row r="22" spans="1:16" ht="36.6" x14ac:dyDescent="0.3">
      <c r="A22" s="7">
        <v>2624006</v>
      </c>
      <c r="B22" s="54" t="s">
        <v>713</v>
      </c>
      <c r="C22" s="74">
        <v>2</v>
      </c>
      <c r="D22" s="74" t="s">
        <v>39</v>
      </c>
      <c r="E22" s="74" t="s">
        <v>893</v>
      </c>
      <c r="F22" s="98"/>
      <c r="G22" s="99"/>
      <c r="H22" s="100"/>
      <c r="I22" s="100"/>
      <c r="J22" s="99"/>
      <c r="K22" s="100"/>
      <c r="L22" s="101">
        <f t="shared" si="0"/>
        <v>0</v>
      </c>
      <c r="M22" s="101">
        <f t="shared" si="1"/>
        <v>0</v>
      </c>
      <c r="N22" s="102"/>
      <c r="O22" s="102"/>
      <c r="P22" s="103"/>
    </row>
    <row r="23" spans="1:16" ht="36.6" x14ac:dyDescent="0.3">
      <c r="A23" s="7">
        <v>2624007</v>
      </c>
      <c r="B23" s="54" t="s">
        <v>714</v>
      </c>
      <c r="C23" s="74">
        <v>2</v>
      </c>
      <c r="D23" s="74" t="s">
        <v>39</v>
      </c>
      <c r="E23" s="74" t="s">
        <v>893</v>
      </c>
      <c r="F23" s="98"/>
      <c r="G23" s="99"/>
      <c r="H23" s="100"/>
      <c r="I23" s="100"/>
      <c r="J23" s="99"/>
      <c r="K23" s="100"/>
      <c r="L23" s="101">
        <f t="shared" si="0"/>
        <v>0</v>
      </c>
      <c r="M23" s="101">
        <f t="shared" si="1"/>
        <v>0</v>
      </c>
      <c r="N23" s="102"/>
      <c r="O23" s="102"/>
      <c r="P23" s="103"/>
    </row>
    <row r="24" spans="1:16" ht="36.6" x14ac:dyDescent="0.3">
      <c r="A24" s="7">
        <v>2624008</v>
      </c>
      <c r="B24" s="54" t="s">
        <v>715</v>
      </c>
      <c r="C24" s="74">
        <v>2</v>
      </c>
      <c r="D24" s="74" t="s">
        <v>39</v>
      </c>
      <c r="E24" s="74" t="s">
        <v>893</v>
      </c>
      <c r="F24" s="98"/>
      <c r="G24" s="99"/>
      <c r="H24" s="100"/>
      <c r="I24" s="100"/>
      <c r="J24" s="99"/>
      <c r="K24" s="100"/>
      <c r="L24" s="101">
        <f t="shared" ref="L24:L26" si="2">C24*I24</f>
        <v>0</v>
      </c>
      <c r="M24" s="101">
        <f t="shared" ref="M24:M26" si="3">C24*K24</f>
        <v>0</v>
      </c>
      <c r="N24" s="102"/>
      <c r="O24" s="102"/>
      <c r="P24" s="103"/>
    </row>
    <row r="25" spans="1:16" ht="36.6" x14ac:dyDescent="0.3">
      <c r="A25" s="7">
        <v>2624009</v>
      </c>
      <c r="B25" s="67" t="s">
        <v>886</v>
      </c>
      <c r="C25" s="4">
        <v>2</v>
      </c>
      <c r="D25" s="4" t="s">
        <v>39</v>
      </c>
      <c r="E25" s="74" t="s">
        <v>893</v>
      </c>
      <c r="F25" s="98"/>
      <c r="G25" s="99"/>
      <c r="H25" s="100"/>
      <c r="I25" s="100"/>
      <c r="J25" s="99"/>
      <c r="K25" s="100"/>
      <c r="L25" s="101">
        <f t="shared" si="2"/>
        <v>0</v>
      </c>
      <c r="M25" s="101">
        <f t="shared" si="3"/>
        <v>0</v>
      </c>
      <c r="N25" s="102"/>
      <c r="O25" s="102"/>
      <c r="P25" s="103"/>
    </row>
    <row r="26" spans="1:16" ht="36.6" x14ac:dyDescent="0.3">
      <c r="A26" s="7">
        <v>2624010</v>
      </c>
      <c r="B26" s="67" t="s">
        <v>887</v>
      </c>
      <c r="C26" s="4">
        <v>2</v>
      </c>
      <c r="D26" s="4" t="s">
        <v>39</v>
      </c>
      <c r="E26" s="74" t="s">
        <v>893</v>
      </c>
      <c r="F26" s="98"/>
      <c r="G26" s="99"/>
      <c r="H26" s="100"/>
      <c r="I26" s="100"/>
      <c r="J26" s="99"/>
      <c r="K26" s="100"/>
      <c r="L26" s="101">
        <f t="shared" si="2"/>
        <v>0</v>
      </c>
      <c r="M26" s="101">
        <f t="shared" si="3"/>
        <v>0</v>
      </c>
      <c r="N26" s="102"/>
      <c r="O26" s="102"/>
      <c r="P26" s="103"/>
    </row>
    <row r="27" spans="1:16" x14ac:dyDescent="0.3">
      <c r="A27" s="9"/>
      <c r="B27" s="9"/>
      <c r="C27" s="9"/>
      <c r="D27" s="9"/>
      <c r="E27" s="9"/>
      <c r="F27" s="9"/>
      <c r="G27" s="9"/>
      <c r="H27" s="9"/>
      <c r="I27" s="9"/>
      <c r="J27" s="9"/>
      <c r="K27" s="9"/>
      <c r="L27" s="105">
        <f>SUM(L17:L26)</f>
        <v>0</v>
      </c>
      <c r="M27" s="105">
        <f>SUM(M17:M26)</f>
        <v>0</v>
      </c>
      <c r="N27" s="9"/>
      <c r="O27" s="9"/>
      <c r="P27" s="9"/>
    </row>
    <row r="29" spans="1:16" x14ac:dyDescent="0.3">
      <c r="B29" s="34" t="s">
        <v>446</v>
      </c>
      <c r="C29" s="34"/>
      <c r="D29" s="34" t="s">
        <v>383</v>
      </c>
    </row>
    <row r="31" spans="1:16" x14ac:dyDescent="0.3">
      <c r="B31"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6" xr:uid="{00000000-0002-0000-1700-000000000000}"/>
  </dataValidations>
  <pageMargins left="0.7" right="0.7" top="0.75" bottom="0.75" header="0.3" footer="0.3"/>
  <pageSetup paperSize="9" scale="9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tint="-4.9989318521683403E-2"/>
  </sheetPr>
  <dimension ref="A1:P29"/>
  <sheetViews>
    <sheetView topLeftCell="A9" zoomScaleNormal="100" workbookViewId="0">
      <selection activeCell="L26" sqref="L26"/>
    </sheetView>
  </sheetViews>
  <sheetFormatPr defaultColWidth="9.109375" defaultRowHeight="14.4" x14ac:dyDescent="0.3"/>
  <cols>
    <col min="1" max="1" width="14" customWidth="1"/>
    <col min="2" max="2" width="40.6640625" customWidth="1"/>
    <col min="3" max="3" width="8.33203125" customWidth="1"/>
    <col min="4" max="4" width="10.33203125" customWidth="1"/>
    <col min="5" max="5" width="15.88671875" customWidth="1"/>
    <col min="6" max="6" width="16.33203125" customWidth="1"/>
    <col min="7" max="7" width="12.33203125" customWidth="1"/>
    <col min="8" max="8" width="13.5546875" customWidth="1"/>
    <col min="9" max="9" width="11.6640625" customWidth="1"/>
    <col min="11" max="11" width="15.109375" customWidth="1"/>
    <col min="12" max="12" width="14" customWidth="1"/>
    <col min="13" max="13" width="13.33203125" customWidth="1"/>
    <col min="14" max="14" width="23.6640625" customWidth="1"/>
    <col min="15" max="15" width="23.88671875" customWidth="1"/>
    <col min="16" max="16" width="15.44140625" customWidth="1"/>
  </cols>
  <sheetData>
    <row r="1" spans="1:16" x14ac:dyDescent="0.3">
      <c r="A1" s="167" t="s">
        <v>727</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464</v>
      </c>
      <c r="B10" s="175"/>
      <c r="C10" s="3"/>
      <c r="D10" s="3"/>
      <c r="E10" s="3"/>
    </row>
    <row r="11" spans="1:16" ht="15.6" x14ac:dyDescent="0.3">
      <c r="A11" s="55"/>
      <c r="B11" s="3"/>
      <c r="C11" s="3"/>
      <c r="D11" s="3"/>
      <c r="E11" s="3"/>
    </row>
    <row r="12" spans="1:16" ht="15.6" x14ac:dyDescent="0.3">
      <c r="A12" s="53" t="s">
        <v>894</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36.6" x14ac:dyDescent="0.3">
      <c r="A17" s="7">
        <v>2625001</v>
      </c>
      <c r="B17" s="58" t="s">
        <v>718</v>
      </c>
      <c r="C17" s="75">
        <v>115</v>
      </c>
      <c r="D17" s="75" t="s">
        <v>7</v>
      </c>
      <c r="E17" s="75" t="s">
        <v>895</v>
      </c>
      <c r="F17" s="98"/>
      <c r="G17" s="99"/>
      <c r="H17" s="100"/>
      <c r="I17" s="100"/>
      <c r="J17" s="99"/>
      <c r="K17" s="100"/>
      <c r="L17" s="101">
        <f>C17*I17</f>
        <v>0</v>
      </c>
      <c r="M17" s="101">
        <f>C17*K17</f>
        <v>0</v>
      </c>
      <c r="N17" s="102"/>
      <c r="O17" s="102"/>
      <c r="P17" s="103"/>
    </row>
    <row r="18" spans="1:16" ht="36.6" x14ac:dyDescent="0.3">
      <c r="A18" s="7">
        <v>2625002</v>
      </c>
      <c r="B18" s="54" t="s">
        <v>719</v>
      </c>
      <c r="C18" s="74">
        <v>26</v>
      </c>
      <c r="D18" s="74" t="s">
        <v>7</v>
      </c>
      <c r="E18" s="75" t="s">
        <v>895</v>
      </c>
      <c r="F18" s="98"/>
      <c r="G18" s="99"/>
      <c r="H18" s="100"/>
      <c r="I18" s="100"/>
      <c r="J18" s="99"/>
      <c r="K18" s="100"/>
      <c r="L18" s="101">
        <f t="shared" ref="L18:L24" si="0">C18*I18</f>
        <v>0</v>
      </c>
      <c r="M18" s="101">
        <f t="shared" ref="M18:M24" si="1">C18*K18</f>
        <v>0</v>
      </c>
      <c r="N18" s="102"/>
      <c r="O18" s="102"/>
      <c r="P18" s="103"/>
    </row>
    <row r="19" spans="1:16" ht="36.6" x14ac:dyDescent="0.3">
      <c r="A19" s="7">
        <v>2625003</v>
      </c>
      <c r="B19" s="54" t="s">
        <v>720</v>
      </c>
      <c r="C19" s="74">
        <v>115</v>
      </c>
      <c r="D19" s="74" t="s">
        <v>7</v>
      </c>
      <c r="E19" s="75" t="s">
        <v>895</v>
      </c>
      <c r="F19" s="98"/>
      <c r="G19" s="99"/>
      <c r="H19" s="100"/>
      <c r="I19" s="100"/>
      <c r="J19" s="99"/>
      <c r="K19" s="100"/>
      <c r="L19" s="101">
        <f t="shared" si="0"/>
        <v>0</v>
      </c>
      <c r="M19" s="101">
        <f t="shared" si="1"/>
        <v>0</v>
      </c>
      <c r="N19" s="102"/>
      <c r="O19" s="102"/>
      <c r="P19" s="103"/>
    </row>
    <row r="20" spans="1:16" ht="36.6" x14ac:dyDescent="0.3">
      <c r="A20" s="7">
        <v>2625004</v>
      </c>
      <c r="B20" s="54" t="s">
        <v>721</v>
      </c>
      <c r="C20" s="74">
        <v>28</v>
      </c>
      <c r="D20" s="74" t="s">
        <v>7</v>
      </c>
      <c r="E20" s="75" t="s">
        <v>895</v>
      </c>
      <c r="F20" s="98"/>
      <c r="G20" s="99"/>
      <c r="H20" s="100"/>
      <c r="I20" s="100"/>
      <c r="J20" s="99"/>
      <c r="K20" s="100"/>
      <c r="L20" s="101">
        <f t="shared" si="0"/>
        <v>0</v>
      </c>
      <c r="M20" s="101">
        <f t="shared" si="1"/>
        <v>0</v>
      </c>
      <c r="N20" s="102"/>
      <c r="O20" s="102"/>
      <c r="P20" s="103"/>
    </row>
    <row r="21" spans="1:16" ht="36.6" x14ac:dyDescent="0.3">
      <c r="A21" s="7">
        <v>2625005</v>
      </c>
      <c r="B21" s="54" t="s">
        <v>722</v>
      </c>
      <c r="C21" s="74">
        <v>8</v>
      </c>
      <c r="D21" s="74" t="s">
        <v>7</v>
      </c>
      <c r="E21" s="75" t="s">
        <v>895</v>
      </c>
      <c r="F21" s="98"/>
      <c r="G21" s="99"/>
      <c r="H21" s="100"/>
      <c r="I21" s="100"/>
      <c r="J21" s="99"/>
      <c r="K21" s="100"/>
      <c r="L21" s="101">
        <f t="shared" si="0"/>
        <v>0</v>
      </c>
      <c r="M21" s="101">
        <f t="shared" si="1"/>
        <v>0</v>
      </c>
      <c r="N21" s="102"/>
      <c r="O21" s="102"/>
      <c r="P21" s="103"/>
    </row>
    <row r="22" spans="1:16" ht="36.6" x14ac:dyDescent="0.3">
      <c r="A22" s="7">
        <v>2625006</v>
      </c>
      <c r="B22" s="54" t="s">
        <v>723</v>
      </c>
      <c r="C22" s="74">
        <v>28</v>
      </c>
      <c r="D22" s="74" t="s">
        <v>7</v>
      </c>
      <c r="E22" s="75" t="s">
        <v>895</v>
      </c>
      <c r="F22" s="98"/>
      <c r="G22" s="99"/>
      <c r="H22" s="100"/>
      <c r="I22" s="100"/>
      <c r="J22" s="99"/>
      <c r="K22" s="100"/>
      <c r="L22" s="101">
        <f t="shared" si="0"/>
        <v>0</v>
      </c>
      <c r="M22" s="101">
        <f t="shared" si="1"/>
        <v>0</v>
      </c>
      <c r="N22" s="102"/>
      <c r="O22" s="102"/>
      <c r="P22" s="103"/>
    </row>
    <row r="23" spans="1:16" ht="36.6" x14ac:dyDescent="0.3">
      <c r="A23" s="7">
        <v>2625007</v>
      </c>
      <c r="B23" s="54" t="s">
        <v>724</v>
      </c>
      <c r="C23" s="74">
        <v>8</v>
      </c>
      <c r="D23" s="74" t="s">
        <v>7</v>
      </c>
      <c r="E23" s="75" t="s">
        <v>895</v>
      </c>
      <c r="F23" s="98"/>
      <c r="G23" s="99"/>
      <c r="H23" s="100"/>
      <c r="I23" s="100"/>
      <c r="J23" s="99"/>
      <c r="K23" s="100"/>
      <c r="L23" s="101">
        <f t="shared" si="0"/>
        <v>0</v>
      </c>
      <c r="M23" s="101">
        <f t="shared" si="1"/>
        <v>0</v>
      </c>
      <c r="N23" s="102"/>
      <c r="O23" s="102"/>
      <c r="P23" s="103"/>
    </row>
    <row r="24" spans="1:16" ht="36.6" x14ac:dyDescent="0.3">
      <c r="A24" s="7">
        <v>2625008</v>
      </c>
      <c r="B24" s="67" t="s">
        <v>888</v>
      </c>
      <c r="C24" s="74">
        <v>4</v>
      </c>
      <c r="D24" s="74" t="s">
        <v>7</v>
      </c>
      <c r="E24" s="75" t="s">
        <v>895</v>
      </c>
      <c r="F24" s="98"/>
      <c r="G24" s="99"/>
      <c r="H24" s="100"/>
      <c r="I24" s="100"/>
      <c r="J24" s="99"/>
      <c r="K24" s="100"/>
      <c r="L24" s="101">
        <f t="shared" si="0"/>
        <v>0</v>
      </c>
      <c r="M24" s="101">
        <f t="shared" si="1"/>
        <v>0</v>
      </c>
      <c r="N24" s="102"/>
      <c r="O24" s="102"/>
      <c r="P24" s="103"/>
    </row>
    <row r="25" spans="1:16" x14ac:dyDescent="0.3">
      <c r="A25" s="9"/>
      <c r="B25" s="107" t="s">
        <v>854</v>
      </c>
      <c r="C25" s="9"/>
      <c r="D25" s="9"/>
      <c r="E25" s="9"/>
      <c r="F25" s="9"/>
      <c r="G25" s="9"/>
      <c r="H25" s="9"/>
      <c r="I25" s="9"/>
      <c r="J25" s="9"/>
      <c r="K25" s="9"/>
      <c r="L25" s="105">
        <f>SUM(L17:L24)</f>
        <v>0</v>
      </c>
      <c r="M25" s="105">
        <f>SUM(M17:M24)</f>
        <v>0</v>
      </c>
      <c r="N25" s="9"/>
      <c r="O25" s="9"/>
      <c r="P25" s="9"/>
    </row>
    <row r="27" spans="1:16" x14ac:dyDescent="0.3">
      <c r="B27" t="s">
        <v>446</v>
      </c>
      <c r="D27" t="s">
        <v>383</v>
      </c>
    </row>
    <row r="29" spans="1:16" x14ac:dyDescent="0.3">
      <c r="B29"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4" xr:uid="{00000000-0002-0000-1800-000000000000}"/>
  </dataValidations>
  <pageMargins left="0.7" right="0.7" top="0.75" bottom="0.75" header="0.3" footer="0.3"/>
  <pageSetup paperSize="9" scale="9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4.9989318521683403E-2"/>
  </sheetPr>
  <dimension ref="A1:P24"/>
  <sheetViews>
    <sheetView topLeftCell="A4" workbookViewId="0">
      <selection activeCell="L21" sqref="L21"/>
    </sheetView>
  </sheetViews>
  <sheetFormatPr defaultColWidth="9.109375" defaultRowHeight="14.4" x14ac:dyDescent="0.3"/>
  <cols>
    <col min="1" max="1" width="14" customWidth="1"/>
    <col min="2" max="2" width="45.109375" customWidth="1"/>
    <col min="4" max="4" width="10.33203125" customWidth="1"/>
    <col min="5" max="5" width="16.77734375" customWidth="1"/>
    <col min="6" max="6" width="16.88671875" customWidth="1"/>
    <col min="7" max="7" width="18.33203125" customWidth="1"/>
    <col min="8" max="8" width="11.88671875" customWidth="1"/>
    <col min="9" max="9" width="13.6640625" customWidth="1"/>
    <col min="11" max="11" width="15.33203125" customWidth="1"/>
    <col min="12" max="12" width="13.6640625" customWidth="1"/>
    <col min="13" max="13" width="13.109375" customWidth="1"/>
    <col min="14" max="14" width="24.5546875" customWidth="1"/>
    <col min="15" max="15" width="24.88671875" customWidth="1"/>
    <col min="16" max="16" width="12.88671875" customWidth="1"/>
  </cols>
  <sheetData>
    <row r="1" spans="1:16" x14ac:dyDescent="0.3">
      <c r="A1" s="167" t="s">
        <v>729</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ht="35.4" customHeight="1"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728</v>
      </c>
      <c r="B10" s="175"/>
      <c r="C10" s="3"/>
      <c r="D10" s="3"/>
      <c r="E10" s="3"/>
    </row>
    <row r="11" spans="1:16" ht="15.6" x14ac:dyDescent="0.3">
      <c r="A11" s="55"/>
      <c r="B11" s="3"/>
      <c r="C11" s="3"/>
      <c r="D11" s="3"/>
      <c r="E11" s="3"/>
    </row>
    <row r="12" spans="1:16" ht="15.6" x14ac:dyDescent="0.3">
      <c r="A12" s="53" t="s">
        <v>896</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48.6" x14ac:dyDescent="0.3">
      <c r="A17" s="59">
        <v>2626001</v>
      </c>
      <c r="B17" s="58" t="s">
        <v>725</v>
      </c>
      <c r="C17" s="75">
        <v>170</v>
      </c>
      <c r="D17" s="75" t="s">
        <v>7</v>
      </c>
      <c r="E17" s="75" t="s">
        <v>897</v>
      </c>
      <c r="F17" s="98"/>
      <c r="G17" s="99"/>
      <c r="H17" s="100"/>
      <c r="I17" s="100"/>
      <c r="J17" s="99"/>
      <c r="K17" s="100"/>
      <c r="L17" s="101">
        <f>C17*I17</f>
        <v>0</v>
      </c>
      <c r="M17" s="101">
        <f>C17*K17</f>
        <v>0</v>
      </c>
      <c r="N17" s="102"/>
      <c r="O17" s="102"/>
      <c r="P17" s="103"/>
    </row>
    <row r="18" spans="1:16" ht="48.6" x14ac:dyDescent="0.3">
      <c r="A18" s="59">
        <v>2626002</v>
      </c>
      <c r="B18" s="54" t="s">
        <v>726</v>
      </c>
      <c r="C18" s="74">
        <v>26</v>
      </c>
      <c r="D18" s="74" t="s">
        <v>7</v>
      </c>
      <c r="E18" s="75" t="s">
        <v>897</v>
      </c>
      <c r="F18" s="98"/>
      <c r="G18" s="99"/>
      <c r="H18" s="100"/>
      <c r="I18" s="100"/>
      <c r="J18" s="99"/>
      <c r="K18" s="100"/>
      <c r="L18" s="101">
        <f>C18*I18</f>
        <v>0</v>
      </c>
      <c r="M18" s="101">
        <f>C18*K18</f>
        <v>0</v>
      </c>
      <c r="N18" s="102"/>
      <c r="O18" s="102"/>
      <c r="P18" s="103"/>
    </row>
    <row r="19" spans="1:16" ht="48.6" x14ac:dyDescent="0.3">
      <c r="A19" s="59">
        <v>2626003</v>
      </c>
      <c r="B19" s="54" t="s">
        <v>858</v>
      </c>
      <c r="C19" s="74">
        <v>15</v>
      </c>
      <c r="D19" s="74" t="s">
        <v>39</v>
      </c>
      <c r="E19" s="75" t="s">
        <v>897</v>
      </c>
      <c r="F19" s="98"/>
      <c r="G19" s="99"/>
      <c r="H19" s="100"/>
      <c r="I19" s="100"/>
      <c r="J19" s="99"/>
      <c r="K19" s="100"/>
      <c r="L19" s="101"/>
      <c r="M19" s="101"/>
      <c r="N19" s="102"/>
      <c r="O19" s="102"/>
      <c r="P19" s="103"/>
    </row>
    <row r="20" spans="1:16" x14ac:dyDescent="0.3">
      <c r="A20" s="9"/>
      <c r="B20" s="107" t="s">
        <v>854</v>
      </c>
      <c r="C20" s="9"/>
      <c r="D20" s="9"/>
      <c r="E20" s="9"/>
      <c r="F20" s="9"/>
      <c r="G20" s="9"/>
      <c r="H20" s="9"/>
      <c r="I20" s="9"/>
      <c r="J20" s="9"/>
      <c r="K20" s="9"/>
      <c r="L20" s="105">
        <f>SUM(L17:L19)</f>
        <v>0</v>
      </c>
      <c r="M20" s="105">
        <f>SUM(M17:M19)</f>
        <v>0</v>
      </c>
      <c r="N20" s="9"/>
      <c r="O20" s="9"/>
      <c r="P20" s="9"/>
    </row>
    <row r="22" spans="1:16" x14ac:dyDescent="0.3">
      <c r="B22" t="s">
        <v>446</v>
      </c>
      <c r="D22" t="s">
        <v>383</v>
      </c>
    </row>
    <row r="24" spans="1:16" x14ac:dyDescent="0.3">
      <c r="B24"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1900-000000000000}"/>
  </dataValidations>
  <pageMargins left="0.7" right="0.7" top="0.75" bottom="0.75" header="0.3" footer="0.3"/>
  <pageSetup paperSize="9" scale="9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tint="-4.9989318521683403E-2"/>
  </sheetPr>
  <dimension ref="A1:P23"/>
  <sheetViews>
    <sheetView zoomScale="80" zoomScaleNormal="80" workbookViewId="0">
      <selection activeCell="A8" sqref="A8:E8"/>
    </sheetView>
  </sheetViews>
  <sheetFormatPr defaultColWidth="9.109375" defaultRowHeight="14.4" x14ac:dyDescent="0.3"/>
  <cols>
    <col min="1" max="1" width="14" customWidth="1"/>
    <col min="2" max="2" width="45.109375" customWidth="1"/>
    <col min="4" max="4" width="10.33203125" customWidth="1"/>
    <col min="5" max="5" width="16.6640625" customWidth="1"/>
    <col min="6" max="6" width="13" customWidth="1"/>
    <col min="7" max="7" width="12.5546875" customWidth="1"/>
    <col min="8" max="8" width="15.44140625" customWidth="1"/>
    <col min="9" max="9" width="12.6640625" customWidth="1"/>
    <col min="11" max="11" width="12.44140625" customWidth="1"/>
    <col min="12" max="12" width="13.88671875" customWidth="1"/>
    <col min="13" max="13" width="12.44140625" customWidth="1"/>
    <col min="14" max="14" width="28.44140625" customWidth="1"/>
    <col min="15" max="15" width="21.44140625" customWidth="1"/>
    <col min="16" max="16" width="17.88671875" customWidth="1"/>
  </cols>
  <sheetData>
    <row r="1" spans="1:16" ht="15" customHeight="1"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169" t="s">
        <v>488</v>
      </c>
      <c r="B10" s="170"/>
      <c r="C10" s="3"/>
      <c r="D10" s="3"/>
      <c r="E10" s="3"/>
    </row>
    <row r="11" spans="1:16" ht="15.6" x14ac:dyDescent="0.3">
      <c r="A11" s="55"/>
      <c r="B11" s="3"/>
      <c r="C11" s="3"/>
      <c r="D11" s="3"/>
      <c r="E11" s="3"/>
    </row>
    <row r="12" spans="1:16" ht="15.6" x14ac:dyDescent="0.3">
      <c r="A12" s="162" t="s">
        <v>898</v>
      </c>
      <c r="B12" s="163"/>
      <c r="C12" s="163"/>
      <c r="D12" s="163"/>
      <c r="E12" s="3"/>
    </row>
    <row r="13" spans="1:16" x14ac:dyDescent="0.3">
      <c r="A13" s="15"/>
      <c r="B13" s="15"/>
      <c r="C13" s="15"/>
      <c r="D13" s="1"/>
      <c r="E13" s="1"/>
    </row>
    <row r="14" spans="1:16" ht="15" customHeight="1" x14ac:dyDescent="0.3">
      <c r="A14" s="171" t="s">
        <v>12</v>
      </c>
      <c r="B14" s="171"/>
      <c r="C14" s="171"/>
      <c r="D14" s="171"/>
      <c r="E14" s="171"/>
      <c r="F14" s="172" t="s">
        <v>831</v>
      </c>
      <c r="G14" s="173"/>
      <c r="H14" s="173"/>
      <c r="I14" s="173"/>
      <c r="J14" s="173"/>
      <c r="K14" s="173"/>
      <c r="L14" s="173"/>
      <c r="M14" s="173"/>
      <c r="N14" s="173"/>
      <c r="O14" s="173"/>
      <c r="P14" s="173"/>
    </row>
    <row r="15" spans="1:16" ht="55.2" x14ac:dyDescent="0.3">
      <c r="A15" s="16" t="s">
        <v>8</v>
      </c>
      <c r="B15" s="16" t="s">
        <v>13</v>
      </c>
      <c r="C15" s="16" t="s">
        <v>9</v>
      </c>
      <c r="D15" s="16" t="s">
        <v>10</v>
      </c>
      <c r="E15" s="16"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7" t="s">
        <v>2</v>
      </c>
      <c r="B16" s="17" t="s">
        <v>3</v>
      </c>
      <c r="C16" s="17" t="s">
        <v>4</v>
      </c>
      <c r="D16" s="17" t="s">
        <v>5</v>
      </c>
      <c r="E16" s="17" t="s">
        <v>6</v>
      </c>
      <c r="F16" s="93" t="s">
        <v>843</v>
      </c>
      <c r="G16" s="94" t="s">
        <v>844</v>
      </c>
      <c r="H16" s="95" t="s">
        <v>845</v>
      </c>
      <c r="I16" s="95" t="s">
        <v>846</v>
      </c>
      <c r="J16" s="94" t="s">
        <v>847</v>
      </c>
      <c r="K16" s="95" t="s">
        <v>848</v>
      </c>
      <c r="L16" s="96" t="s">
        <v>849</v>
      </c>
      <c r="M16" s="96" t="s">
        <v>850</v>
      </c>
      <c r="N16" s="94" t="s">
        <v>851</v>
      </c>
      <c r="O16" s="94" t="s">
        <v>852</v>
      </c>
      <c r="P16" s="97" t="s">
        <v>853</v>
      </c>
    </row>
    <row r="17" spans="1:16" ht="41.4" x14ac:dyDescent="0.3">
      <c r="A17" s="60">
        <v>2627001</v>
      </c>
      <c r="B17" s="132" t="s">
        <v>883</v>
      </c>
      <c r="C17" s="61">
        <v>150</v>
      </c>
      <c r="D17" s="61" t="s">
        <v>7</v>
      </c>
      <c r="E17" s="33" t="s">
        <v>899</v>
      </c>
      <c r="F17" s="98"/>
      <c r="G17" s="99"/>
      <c r="H17" s="100"/>
      <c r="I17" s="100"/>
      <c r="J17" s="99"/>
      <c r="K17" s="100"/>
      <c r="L17" s="101">
        <f>C17*I17</f>
        <v>0</v>
      </c>
      <c r="M17" s="101">
        <f>C17*K17</f>
        <v>0</v>
      </c>
      <c r="N17" s="102"/>
      <c r="O17" s="102"/>
      <c r="P17" s="103"/>
    </row>
    <row r="18" spans="1:16" ht="41.4" x14ac:dyDescent="0.3">
      <c r="A18" s="60">
        <v>2627002</v>
      </c>
      <c r="B18" s="133" t="s">
        <v>884</v>
      </c>
      <c r="C18" s="62">
        <v>20</v>
      </c>
      <c r="D18" s="62" t="s">
        <v>7</v>
      </c>
      <c r="E18" s="33" t="s">
        <v>899</v>
      </c>
      <c r="F18" s="98"/>
      <c r="G18" s="99"/>
      <c r="H18" s="100"/>
      <c r="I18" s="100"/>
      <c r="J18" s="99"/>
      <c r="K18" s="100"/>
      <c r="L18" s="101">
        <f>C18*I18</f>
        <v>0</v>
      </c>
      <c r="M18" s="101">
        <f>C18*K18</f>
        <v>0</v>
      </c>
      <c r="N18" s="102"/>
      <c r="O18" s="102"/>
      <c r="P18" s="103"/>
    </row>
    <row r="19" spans="1:16" x14ac:dyDescent="0.3">
      <c r="A19" s="37"/>
      <c r="B19" s="82" t="s">
        <v>854</v>
      </c>
      <c r="C19" s="37"/>
      <c r="D19" s="37"/>
      <c r="E19" s="37"/>
      <c r="F19" s="37"/>
      <c r="G19" s="37"/>
      <c r="H19" s="37"/>
      <c r="I19" s="37"/>
      <c r="J19" s="37"/>
      <c r="K19" s="37"/>
      <c r="L19" s="106">
        <f>SUM(L17:L18)</f>
        <v>0</v>
      </c>
      <c r="M19" s="106">
        <f>SUM(M17:M18)</f>
        <v>0</v>
      </c>
      <c r="N19" s="9"/>
      <c r="O19" s="9"/>
      <c r="P19" s="9"/>
    </row>
    <row r="20" spans="1:16" x14ac:dyDescent="0.3">
      <c r="A20" s="25"/>
      <c r="B20" s="25"/>
      <c r="C20" s="25"/>
      <c r="D20" s="25"/>
      <c r="E20" s="25"/>
    </row>
    <row r="21" spans="1:16" x14ac:dyDescent="0.3">
      <c r="A21" s="25"/>
      <c r="B21" s="25" t="s">
        <v>446</v>
      </c>
      <c r="C21" s="25"/>
      <c r="D21" s="25" t="s">
        <v>383</v>
      </c>
      <c r="E21" s="25"/>
    </row>
    <row r="22" spans="1:16" x14ac:dyDescent="0.3">
      <c r="A22" s="25"/>
      <c r="B22" s="25"/>
      <c r="C22" s="25"/>
      <c r="D22" s="25"/>
      <c r="E22" s="25"/>
    </row>
    <row r="23" spans="1:16" x14ac:dyDescent="0.3">
      <c r="A23" s="25"/>
      <c r="B23" s="25" t="s">
        <v>829</v>
      </c>
      <c r="C23" s="25"/>
      <c r="D23" s="25"/>
      <c r="E23" s="25"/>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8" xr:uid="{00000000-0002-0000-1A00-000000000000}"/>
  </dataValidations>
  <pageMargins left="0.7" right="0.7" top="0.75" bottom="0.75" header="0.3" footer="0.3"/>
  <pageSetup paperSize="9" scale="9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tint="-4.9989318521683403E-2"/>
  </sheetPr>
  <dimension ref="A1:P26"/>
  <sheetViews>
    <sheetView workbookViewId="0">
      <selection activeCell="L23" sqref="L23"/>
    </sheetView>
  </sheetViews>
  <sheetFormatPr defaultColWidth="9.109375" defaultRowHeight="14.4" x14ac:dyDescent="0.3"/>
  <cols>
    <col min="1" max="1" width="14" customWidth="1"/>
    <col min="2" max="2" width="45.109375" customWidth="1"/>
    <col min="4" max="4" width="10.33203125" customWidth="1"/>
    <col min="5" max="5" width="14.109375" customWidth="1"/>
    <col min="6" max="6" width="14.5546875" customWidth="1"/>
    <col min="7" max="7" width="13.6640625" customWidth="1"/>
    <col min="8" max="8" width="14" customWidth="1"/>
    <col min="9" max="9" width="14.5546875" customWidth="1"/>
    <col min="11" max="11" width="13" customWidth="1"/>
    <col min="12" max="12" width="14.5546875" customWidth="1"/>
    <col min="13" max="13" width="13.33203125" customWidth="1"/>
    <col min="14" max="14" width="22.6640625" customWidth="1"/>
    <col min="15" max="15" width="19.6640625" customWidth="1"/>
    <col min="16" max="16" width="15.44140625" customWidth="1"/>
  </cols>
  <sheetData>
    <row r="1" spans="1:16" ht="15" customHeight="1" x14ac:dyDescent="0.3">
      <c r="A1" s="167" t="s">
        <v>735</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736</v>
      </c>
      <c r="B10" s="175"/>
      <c r="C10" s="3"/>
      <c r="D10" s="3"/>
      <c r="E10" s="3"/>
    </row>
    <row r="11" spans="1:16" ht="15.6" x14ac:dyDescent="0.3">
      <c r="A11" s="55"/>
      <c r="B11" s="3"/>
      <c r="C11" s="3"/>
      <c r="D11" s="3"/>
      <c r="E11" s="3"/>
    </row>
    <row r="12" spans="1:16" ht="15.6" x14ac:dyDescent="0.3">
      <c r="A12" s="134" t="s">
        <v>900</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36.6" x14ac:dyDescent="0.3">
      <c r="A17" s="59">
        <v>2628001</v>
      </c>
      <c r="B17" s="58" t="s">
        <v>730</v>
      </c>
      <c r="C17" s="75">
        <v>55</v>
      </c>
      <c r="D17" s="75" t="s">
        <v>7</v>
      </c>
      <c r="E17" s="75" t="s">
        <v>901</v>
      </c>
      <c r="F17" s="98"/>
      <c r="G17" s="99"/>
      <c r="H17" s="100"/>
      <c r="I17" s="100"/>
      <c r="J17" s="99"/>
      <c r="K17" s="100"/>
      <c r="L17" s="101">
        <f>C17*I17</f>
        <v>0</v>
      </c>
      <c r="M17" s="101">
        <f>C17*K17</f>
        <v>0</v>
      </c>
      <c r="N17" s="102"/>
      <c r="O17" s="102"/>
      <c r="P17" s="103"/>
    </row>
    <row r="18" spans="1:16" ht="36.6" x14ac:dyDescent="0.3">
      <c r="A18" s="59">
        <v>2628002</v>
      </c>
      <c r="B18" s="54" t="s">
        <v>731</v>
      </c>
      <c r="C18" s="74">
        <v>5</v>
      </c>
      <c r="D18" s="74" t="s">
        <v>7</v>
      </c>
      <c r="E18" s="75" t="s">
        <v>901</v>
      </c>
      <c r="F18" s="98"/>
      <c r="G18" s="99"/>
      <c r="H18" s="100"/>
      <c r="I18" s="100"/>
      <c r="J18" s="99"/>
      <c r="K18" s="100"/>
      <c r="L18" s="101">
        <f>C18*I18</f>
        <v>0</v>
      </c>
      <c r="M18" s="101">
        <f>C18*K18</f>
        <v>0</v>
      </c>
      <c r="N18" s="102"/>
      <c r="O18" s="102"/>
      <c r="P18" s="103"/>
    </row>
    <row r="19" spans="1:16" ht="36.6" x14ac:dyDescent="0.3">
      <c r="A19" s="59">
        <v>2628003</v>
      </c>
      <c r="B19" s="54" t="s">
        <v>732</v>
      </c>
      <c r="C19" s="74">
        <v>25</v>
      </c>
      <c r="D19" s="74" t="s">
        <v>7</v>
      </c>
      <c r="E19" s="75" t="s">
        <v>901</v>
      </c>
      <c r="F19" s="98"/>
      <c r="G19" s="99"/>
      <c r="H19" s="100"/>
      <c r="I19" s="100"/>
      <c r="J19" s="99"/>
      <c r="K19" s="100"/>
      <c r="L19" s="101">
        <f>C19*I19</f>
        <v>0</v>
      </c>
      <c r="M19" s="101">
        <f>C19*K19</f>
        <v>0</v>
      </c>
      <c r="N19" s="102"/>
      <c r="O19" s="102"/>
      <c r="P19" s="103"/>
    </row>
    <row r="20" spans="1:16" ht="36.6" x14ac:dyDescent="0.3">
      <c r="A20" s="59">
        <v>2628004</v>
      </c>
      <c r="B20" s="54" t="s">
        <v>733</v>
      </c>
      <c r="C20" s="74">
        <v>4</v>
      </c>
      <c r="D20" s="74" t="s">
        <v>7</v>
      </c>
      <c r="E20" s="75" t="s">
        <v>901</v>
      </c>
      <c r="F20" s="98"/>
      <c r="G20" s="99"/>
      <c r="H20" s="100"/>
      <c r="I20" s="100"/>
      <c r="J20" s="99"/>
      <c r="K20" s="100"/>
      <c r="L20" s="101">
        <f>C20*I20</f>
        <v>0</v>
      </c>
      <c r="M20" s="101">
        <f>C20*K20</f>
        <v>0</v>
      </c>
      <c r="N20" s="102"/>
      <c r="O20" s="102"/>
      <c r="P20" s="103"/>
    </row>
    <row r="21" spans="1:16" ht="36.6" x14ac:dyDescent="0.3">
      <c r="A21" s="59">
        <v>2628005</v>
      </c>
      <c r="B21" s="54" t="s">
        <v>734</v>
      </c>
      <c r="C21" s="74">
        <v>4</v>
      </c>
      <c r="D21" s="74" t="s">
        <v>7</v>
      </c>
      <c r="E21" s="75" t="s">
        <v>901</v>
      </c>
      <c r="F21" s="98"/>
      <c r="G21" s="99"/>
      <c r="H21" s="100"/>
      <c r="I21" s="100"/>
      <c r="J21" s="99"/>
      <c r="K21" s="100"/>
      <c r="L21" s="101">
        <f>C21*I21</f>
        <v>0</v>
      </c>
      <c r="M21" s="101">
        <f>C21*K21</f>
        <v>0</v>
      </c>
      <c r="N21" s="102"/>
      <c r="O21" s="102"/>
      <c r="P21" s="103"/>
    </row>
    <row r="22" spans="1:16" x14ac:dyDescent="0.3">
      <c r="A22" s="9"/>
      <c r="B22" s="107" t="s">
        <v>854</v>
      </c>
      <c r="C22" s="9"/>
      <c r="D22" s="9"/>
      <c r="E22" s="9"/>
      <c r="F22" s="9"/>
      <c r="G22" s="9"/>
      <c r="H22" s="9"/>
      <c r="I22" s="9"/>
      <c r="J22" s="9"/>
      <c r="K22" s="9"/>
      <c r="L22" s="105">
        <f>SUM(L17:L21)</f>
        <v>0</v>
      </c>
      <c r="M22" s="105">
        <f>SUM(M17:M21)</f>
        <v>0</v>
      </c>
      <c r="N22" s="9"/>
      <c r="O22" s="9"/>
      <c r="P22" s="9"/>
    </row>
    <row r="24" spans="1:16" x14ac:dyDescent="0.3">
      <c r="B24" t="s">
        <v>446</v>
      </c>
      <c r="D24" t="s">
        <v>383</v>
      </c>
    </row>
    <row r="26" spans="1:16" x14ac:dyDescent="0.3">
      <c r="B26"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1" xr:uid="{00000000-0002-0000-1B00-000000000000}"/>
  </dataValidations>
  <pageMargins left="0.7" right="0.7" top="0.75" bottom="0.75" header="0.3" footer="0.3"/>
  <pageSetup paperSize="9"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tint="-4.9989318521683403E-2"/>
  </sheetPr>
  <dimension ref="A1:P24"/>
  <sheetViews>
    <sheetView workbookViewId="0">
      <selection activeCell="A17" sqref="A17:XFD19"/>
    </sheetView>
  </sheetViews>
  <sheetFormatPr defaultColWidth="9.109375" defaultRowHeight="14.4" x14ac:dyDescent="0.3"/>
  <cols>
    <col min="1" max="1" width="14" customWidth="1"/>
    <col min="2" max="2" width="45.109375" customWidth="1"/>
    <col min="4" max="4" width="10.33203125" customWidth="1"/>
    <col min="5" max="5" width="15.33203125" customWidth="1"/>
    <col min="6" max="6" width="17.44140625" customWidth="1"/>
    <col min="7" max="7" width="16" customWidth="1"/>
    <col min="8" max="8" width="15" customWidth="1"/>
    <col min="9" max="9" width="19.33203125" customWidth="1"/>
    <col min="11" max="11" width="20" customWidth="1"/>
    <col min="12" max="12" width="18.109375" customWidth="1"/>
    <col min="13" max="13" width="13.6640625" customWidth="1"/>
    <col min="14" max="14" width="18.33203125" customWidth="1"/>
    <col min="15" max="15" width="16.109375" customWidth="1"/>
    <col min="16" max="16" width="10.44140625" customWidth="1"/>
  </cols>
  <sheetData>
    <row r="1" spans="1:16" x14ac:dyDescent="0.3">
      <c r="A1" s="167" t="s">
        <v>751</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752</v>
      </c>
      <c r="B10" s="175"/>
      <c r="C10" s="3"/>
      <c r="D10" s="3"/>
      <c r="E10" s="3"/>
    </row>
    <row r="11" spans="1:16" ht="15.6" x14ac:dyDescent="0.3">
      <c r="A11" s="55"/>
      <c r="B11" s="3"/>
      <c r="C11" s="3"/>
      <c r="D11" s="3"/>
      <c r="E11" s="3"/>
    </row>
    <row r="12" spans="1:16" ht="15.6" x14ac:dyDescent="0.3">
      <c r="A12" s="53" t="s">
        <v>902</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45" customHeight="1" x14ac:dyDescent="0.3">
      <c r="A17" s="7">
        <v>2629001</v>
      </c>
      <c r="B17" s="54" t="s">
        <v>762</v>
      </c>
      <c r="C17" s="74">
        <v>8</v>
      </c>
      <c r="D17" s="74" t="s">
        <v>39</v>
      </c>
      <c r="E17" s="74" t="s">
        <v>903</v>
      </c>
      <c r="F17" s="98"/>
      <c r="G17" s="99"/>
      <c r="H17" s="100"/>
      <c r="I17" s="100"/>
      <c r="J17" s="99"/>
      <c r="K17" s="100"/>
      <c r="L17" s="101">
        <f>C17*I17</f>
        <v>0</v>
      </c>
      <c r="M17" s="101">
        <f>C17*K17</f>
        <v>0</v>
      </c>
      <c r="N17" s="102"/>
      <c r="O17" s="102"/>
      <c r="P17" s="103"/>
    </row>
    <row r="18" spans="1:16" ht="45" customHeight="1" x14ac:dyDescent="0.3">
      <c r="A18" s="7">
        <v>2629002</v>
      </c>
      <c r="B18" s="54" t="s">
        <v>763</v>
      </c>
      <c r="C18" s="74">
        <v>55</v>
      </c>
      <c r="D18" s="74" t="s">
        <v>7</v>
      </c>
      <c r="E18" s="74" t="s">
        <v>903</v>
      </c>
      <c r="F18" s="98"/>
      <c r="G18" s="99"/>
      <c r="H18" s="100"/>
      <c r="I18" s="100"/>
      <c r="J18" s="99"/>
      <c r="K18" s="100"/>
      <c r="L18" s="101">
        <f>C18*I18</f>
        <v>0</v>
      </c>
      <c r="M18" s="101">
        <f>C18*K18</f>
        <v>0</v>
      </c>
      <c r="N18" s="102"/>
      <c r="O18" s="102"/>
      <c r="P18" s="103"/>
    </row>
    <row r="19" spans="1:16" ht="45" customHeight="1" x14ac:dyDescent="0.3">
      <c r="A19" s="7">
        <v>2629003</v>
      </c>
      <c r="B19" s="54" t="s">
        <v>750</v>
      </c>
      <c r="C19" s="74">
        <v>30</v>
      </c>
      <c r="D19" s="74" t="s">
        <v>7</v>
      </c>
      <c r="E19" s="74" t="s">
        <v>903</v>
      </c>
      <c r="F19" s="98"/>
      <c r="G19" s="99"/>
      <c r="H19" s="100"/>
      <c r="I19" s="100"/>
      <c r="J19" s="99"/>
      <c r="K19" s="100"/>
      <c r="L19" s="101">
        <f>C19*I19</f>
        <v>0</v>
      </c>
      <c r="M19" s="101">
        <f>C19*K19</f>
        <v>0</v>
      </c>
      <c r="N19" s="102"/>
      <c r="O19" s="102"/>
      <c r="P19" s="103"/>
    </row>
    <row r="20" spans="1:16" x14ac:dyDescent="0.3">
      <c r="A20" s="9"/>
      <c r="B20" s="107" t="s">
        <v>854</v>
      </c>
      <c r="C20" s="9"/>
      <c r="D20" s="9"/>
      <c r="E20" s="9"/>
      <c r="F20" s="9"/>
      <c r="G20" s="9"/>
      <c r="H20" s="9"/>
      <c r="I20" s="9"/>
      <c r="J20" s="9"/>
      <c r="K20" s="9"/>
      <c r="L20" s="105">
        <f>SUM(L17:L19)</f>
        <v>0</v>
      </c>
      <c r="M20" s="105">
        <f>SUM(M17:M19)</f>
        <v>0</v>
      </c>
      <c r="N20" s="9"/>
      <c r="O20" s="9"/>
      <c r="P20" s="9"/>
    </row>
    <row r="22" spans="1:16" x14ac:dyDescent="0.3">
      <c r="B22" t="s">
        <v>446</v>
      </c>
      <c r="C22" s="76"/>
      <c r="D22" t="s">
        <v>383</v>
      </c>
    </row>
    <row r="24" spans="1:16" x14ac:dyDescent="0.3">
      <c r="B24"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1C00-000000000000}"/>
  </dataValidation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4.9989318521683403E-2"/>
  </sheetPr>
  <dimension ref="A1:P36"/>
  <sheetViews>
    <sheetView topLeftCell="A10" zoomScaleNormal="100" workbookViewId="0">
      <selection activeCell="L33" sqref="L33"/>
    </sheetView>
  </sheetViews>
  <sheetFormatPr defaultColWidth="8.88671875" defaultRowHeight="14.4" x14ac:dyDescent="0.3"/>
  <cols>
    <col min="1" max="1" width="9.88671875" customWidth="1"/>
    <col min="2" max="2" width="45.109375" customWidth="1"/>
    <col min="4" max="4" width="10.33203125" customWidth="1"/>
    <col min="5" max="5" width="15.109375" customWidth="1"/>
    <col min="6" max="6" width="17.88671875" customWidth="1"/>
    <col min="7" max="7" width="16.5546875" customWidth="1"/>
    <col min="8" max="8" width="15.44140625" customWidth="1"/>
    <col min="9" max="9" width="14.6640625" customWidth="1"/>
    <col min="11" max="11" width="13.5546875" customWidth="1"/>
    <col min="12" max="12" width="15.6640625" customWidth="1"/>
    <col min="13" max="13" width="16" customWidth="1"/>
    <col min="14" max="14" width="21.33203125" customWidth="1"/>
    <col min="15" max="15" width="19.88671875" customWidth="1"/>
    <col min="16" max="16" width="13.44140625" customWidth="1"/>
  </cols>
  <sheetData>
    <row r="1" spans="1:16" ht="15" customHeight="1" x14ac:dyDescent="0.3">
      <c r="A1" s="167" t="s">
        <v>746</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ht="34.200000000000003" customHeight="1"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64" t="s">
        <v>747</v>
      </c>
      <c r="B10" s="65"/>
      <c r="C10" s="64"/>
      <c r="D10" s="3"/>
      <c r="E10" s="3"/>
    </row>
    <row r="11" spans="1:16" ht="15.6" x14ac:dyDescent="0.3">
      <c r="A11" s="55"/>
      <c r="B11" s="3"/>
      <c r="C11" s="3"/>
      <c r="D11" s="3"/>
      <c r="E11" s="3"/>
    </row>
    <row r="12" spans="1:16" ht="15.6" x14ac:dyDescent="0.3">
      <c r="A12" s="134" t="s">
        <v>904</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41.4"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48.6" x14ac:dyDescent="0.3">
      <c r="A17" s="7">
        <v>2630001</v>
      </c>
      <c r="B17" s="67" t="s">
        <v>737</v>
      </c>
      <c r="C17" s="4">
        <v>155</v>
      </c>
      <c r="D17" s="4" t="s">
        <v>7</v>
      </c>
      <c r="E17" s="74" t="s">
        <v>905</v>
      </c>
      <c r="F17" s="98"/>
      <c r="G17" s="99"/>
      <c r="H17" s="100"/>
      <c r="I17" s="100"/>
      <c r="J17" s="99"/>
      <c r="K17" s="100"/>
      <c r="L17" s="101">
        <f>C17*I17</f>
        <v>0</v>
      </c>
      <c r="M17" s="101">
        <f>C17*K17</f>
        <v>0</v>
      </c>
      <c r="N17" s="102"/>
      <c r="O17" s="102"/>
      <c r="P17" s="103"/>
    </row>
    <row r="18" spans="1:16" ht="48.6" x14ac:dyDescent="0.3">
      <c r="A18" s="7">
        <v>2630002</v>
      </c>
      <c r="B18" s="67" t="s">
        <v>738</v>
      </c>
      <c r="C18" s="4">
        <v>25</v>
      </c>
      <c r="D18" s="4" t="s">
        <v>7</v>
      </c>
      <c r="E18" s="74" t="s">
        <v>905</v>
      </c>
      <c r="F18" s="98"/>
      <c r="G18" s="99"/>
      <c r="H18" s="100"/>
      <c r="I18" s="100"/>
      <c r="J18" s="99"/>
      <c r="K18" s="100"/>
      <c r="L18" s="101">
        <f t="shared" ref="L18:L31" si="0">C18*I18</f>
        <v>0</v>
      </c>
      <c r="M18" s="101">
        <f t="shared" ref="M18:M31" si="1">C18*K18</f>
        <v>0</v>
      </c>
      <c r="N18" s="102"/>
      <c r="O18" s="102"/>
      <c r="P18" s="103"/>
    </row>
    <row r="19" spans="1:16" ht="48.6" x14ac:dyDescent="0.3">
      <c r="A19" s="7">
        <v>2630003</v>
      </c>
      <c r="B19" s="67" t="s">
        <v>739</v>
      </c>
      <c r="C19" s="4">
        <v>22</v>
      </c>
      <c r="D19" s="4" t="s">
        <v>7</v>
      </c>
      <c r="E19" s="74" t="s">
        <v>905</v>
      </c>
      <c r="F19" s="98"/>
      <c r="G19" s="99"/>
      <c r="H19" s="100"/>
      <c r="I19" s="100"/>
      <c r="J19" s="99"/>
      <c r="K19" s="100"/>
      <c r="L19" s="101">
        <f t="shared" si="0"/>
        <v>0</v>
      </c>
      <c r="M19" s="101">
        <f t="shared" si="1"/>
        <v>0</v>
      </c>
      <c r="N19" s="102"/>
      <c r="O19" s="102"/>
      <c r="P19" s="103"/>
    </row>
    <row r="20" spans="1:16" ht="48.6" x14ac:dyDescent="0.3">
      <c r="A20" s="7">
        <v>2630004</v>
      </c>
      <c r="B20" s="67" t="s">
        <v>740</v>
      </c>
      <c r="C20" s="4">
        <v>11</v>
      </c>
      <c r="D20" s="4" t="s">
        <v>7</v>
      </c>
      <c r="E20" s="74" t="s">
        <v>905</v>
      </c>
      <c r="F20" s="98"/>
      <c r="G20" s="99"/>
      <c r="H20" s="100"/>
      <c r="I20" s="100"/>
      <c r="J20" s="99"/>
      <c r="K20" s="100"/>
      <c r="L20" s="101">
        <f t="shared" si="0"/>
        <v>0</v>
      </c>
      <c r="M20" s="101">
        <f t="shared" si="1"/>
        <v>0</v>
      </c>
      <c r="N20" s="102"/>
      <c r="O20" s="102"/>
      <c r="P20" s="103"/>
    </row>
    <row r="21" spans="1:16" ht="48.6" x14ac:dyDescent="0.3">
      <c r="A21" s="7">
        <v>2630005</v>
      </c>
      <c r="B21" s="67" t="s">
        <v>741</v>
      </c>
      <c r="C21" s="4">
        <v>84</v>
      </c>
      <c r="D21" s="4" t="s">
        <v>7</v>
      </c>
      <c r="E21" s="74" t="s">
        <v>905</v>
      </c>
      <c r="F21" s="98"/>
      <c r="G21" s="99"/>
      <c r="H21" s="100"/>
      <c r="I21" s="100"/>
      <c r="J21" s="99"/>
      <c r="K21" s="100"/>
      <c r="L21" s="101">
        <f t="shared" si="0"/>
        <v>0</v>
      </c>
      <c r="M21" s="101">
        <f t="shared" si="1"/>
        <v>0</v>
      </c>
      <c r="N21" s="102"/>
      <c r="O21" s="102"/>
      <c r="P21" s="103"/>
    </row>
    <row r="22" spans="1:16" ht="48.6" x14ac:dyDescent="0.3">
      <c r="A22" s="7">
        <v>2630006</v>
      </c>
      <c r="B22" s="67" t="s">
        <v>742</v>
      </c>
      <c r="C22" s="4">
        <v>30</v>
      </c>
      <c r="D22" s="4" t="s">
        <v>7</v>
      </c>
      <c r="E22" s="74" t="s">
        <v>905</v>
      </c>
      <c r="F22" s="98"/>
      <c r="G22" s="99"/>
      <c r="H22" s="100"/>
      <c r="I22" s="100"/>
      <c r="J22" s="99"/>
      <c r="K22" s="100"/>
      <c r="L22" s="101">
        <f t="shared" si="0"/>
        <v>0</v>
      </c>
      <c r="M22" s="101">
        <f t="shared" si="1"/>
        <v>0</v>
      </c>
      <c r="N22" s="102"/>
      <c r="O22" s="102"/>
      <c r="P22" s="103"/>
    </row>
    <row r="23" spans="1:16" ht="48.6" x14ac:dyDescent="0.3">
      <c r="A23" s="7">
        <v>2630007</v>
      </c>
      <c r="B23" s="67" t="s">
        <v>743</v>
      </c>
      <c r="C23" s="4">
        <v>10</v>
      </c>
      <c r="D23" s="4" t="s">
        <v>7</v>
      </c>
      <c r="E23" s="74" t="s">
        <v>905</v>
      </c>
      <c r="F23" s="98"/>
      <c r="G23" s="99"/>
      <c r="H23" s="100"/>
      <c r="I23" s="100"/>
      <c r="J23" s="99"/>
      <c r="K23" s="100"/>
      <c r="L23" s="101">
        <f t="shared" si="0"/>
        <v>0</v>
      </c>
      <c r="M23" s="101">
        <f t="shared" si="1"/>
        <v>0</v>
      </c>
      <c r="N23" s="102"/>
      <c r="O23" s="102"/>
      <c r="P23" s="103"/>
    </row>
    <row r="24" spans="1:16" ht="48.6" x14ac:dyDescent="0.3">
      <c r="A24" s="7">
        <v>2630008</v>
      </c>
      <c r="B24" s="67" t="s">
        <v>744</v>
      </c>
      <c r="C24" s="4">
        <v>3</v>
      </c>
      <c r="D24" s="4" t="s">
        <v>7</v>
      </c>
      <c r="E24" s="74" t="s">
        <v>905</v>
      </c>
      <c r="F24" s="98"/>
      <c r="G24" s="99"/>
      <c r="H24" s="100"/>
      <c r="I24" s="100"/>
      <c r="J24" s="99"/>
      <c r="K24" s="100"/>
      <c r="L24" s="101">
        <f t="shared" si="0"/>
        <v>0</v>
      </c>
      <c r="M24" s="101">
        <f t="shared" si="1"/>
        <v>0</v>
      </c>
      <c r="N24" s="102"/>
      <c r="O24" s="102"/>
      <c r="P24" s="103"/>
    </row>
    <row r="25" spans="1:16" ht="48.6" x14ac:dyDescent="0.3">
      <c r="A25" s="7">
        <v>2630009</v>
      </c>
      <c r="B25" s="67" t="s">
        <v>745</v>
      </c>
      <c r="C25" s="4">
        <v>5</v>
      </c>
      <c r="D25" s="4" t="s">
        <v>7</v>
      </c>
      <c r="E25" s="74" t="s">
        <v>905</v>
      </c>
      <c r="F25" s="98"/>
      <c r="G25" s="99"/>
      <c r="H25" s="100"/>
      <c r="I25" s="100"/>
      <c r="J25" s="99"/>
      <c r="K25" s="100"/>
      <c r="L25" s="101">
        <f t="shared" si="0"/>
        <v>0</v>
      </c>
      <c r="M25" s="101">
        <f t="shared" si="1"/>
        <v>0</v>
      </c>
      <c r="N25" s="102"/>
      <c r="O25" s="102"/>
      <c r="P25" s="103"/>
    </row>
    <row r="26" spans="1:16" ht="48.6" x14ac:dyDescent="0.3">
      <c r="A26" s="7">
        <v>2630010</v>
      </c>
      <c r="B26" s="67" t="s">
        <v>764</v>
      </c>
      <c r="C26" s="4">
        <v>56</v>
      </c>
      <c r="D26" s="4" t="s">
        <v>39</v>
      </c>
      <c r="E26" s="74" t="s">
        <v>905</v>
      </c>
      <c r="F26" s="98"/>
      <c r="G26" s="99"/>
      <c r="H26" s="100"/>
      <c r="I26" s="100"/>
      <c r="J26" s="99"/>
      <c r="K26" s="100"/>
      <c r="L26" s="101">
        <f t="shared" si="0"/>
        <v>0</v>
      </c>
      <c r="M26" s="101">
        <f t="shared" si="1"/>
        <v>0</v>
      </c>
      <c r="N26" s="102"/>
      <c r="O26" s="102"/>
      <c r="P26" s="103"/>
    </row>
    <row r="27" spans="1:16" ht="48.6" x14ac:dyDescent="0.3">
      <c r="A27" s="7">
        <v>2630011</v>
      </c>
      <c r="B27" s="67" t="s">
        <v>765</v>
      </c>
      <c r="C27" s="4">
        <v>56</v>
      </c>
      <c r="D27" s="4" t="s">
        <v>39</v>
      </c>
      <c r="E27" s="74" t="s">
        <v>905</v>
      </c>
      <c r="F27" s="98"/>
      <c r="G27" s="99"/>
      <c r="H27" s="100"/>
      <c r="I27" s="100"/>
      <c r="J27" s="99"/>
      <c r="K27" s="100"/>
      <c r="L27" s="101">
        <f t="shared" si="0"/>
        <v>0</v>
      </c>
      <c r="M27" s="101">
        <f t="shared" si="1"/>
        <v>0</v>
      </c>
      <c r="N27" s="102"/>
      <c r="O27" s="102"/>
      <c r="P27" s="103"/>
    </row>
    <row r="28" spans="1:16" ht="48.6" x14ac:dyDescent="0.3">
      <c r="A28" s="7">
        <v>2630012</v>
      </c>
      <c r="B28" s="67" t="s">
        <v>766</v>
      </c>
      <c r="C28" s="4">
        <v>56</v>
      </c>
      <c r="D28" s="4" t="s">
        <v>39</v>
      </c>
      <c r="E28" s="74" t="s">
        <v>905</v>
      </c>
      <c r="F28" s="98"/>
      <c r="G28" s="99"/>
      <c r="H28" s="100"/>
      <c r="I28" s="100"/>
      <c r="J28" s="99"/>
      <c r="K28" s="100"/>
      <c r="L28" s="101">
        <f t="shared" si="0"/>
        <v>0</v>
      </c>
      <c r="M28" s="101">
        <f t="shared" si="1"/>
        <v>0</v>
      </c>
      <c r="N28" s="102"/>
      <c r="O28" s="102"/>
      <c r="P28" s="103"/>
    </row>
    <row r="29" spans="1:16" ht="48.6" x14ac:dyDescent="0.3">
      <c r="A29" s="7">
        <v>2630013</v>
      </c>
      <c r="B29" s="67" t="s">
        <v>767</v>
      </c>
      <c r="C29" s="4">
        <v>60</v>
      </c>
      <c r="D29" s="4" t="s">
        <v>39</v>
      </c>
      <c r="E29" s="74" t="s">
        <v>905</v>
      </c>
      <c r="F29" s="98"/>
      <c r="G29" s="99"/>
      <c r="H29" s="100"/>
      <c r="I29" s="100"/>
      <c r="J29" s="99"/>
      <c r="K29" s="100"/>
      <c r="L29" s="101">
        <f t="shared" si="0"/>
        <v>0</v>
      </c>
      <c r="M29" s="101">
        <f t="shared" si="1"/>
        <v>0</v>
      </c>
      <c r="N29" s="102"/>
      <c r="O29" s="102"/>
      <c r="P29" s="103"/>
    </row>
    <row r="30" spans="1:16" ht="48.6" x14ac:dyDescent="0.3">
      <c r="A30" s="7">
        <v>2630014</v>
      </c>
      <c r="B30" s="67" t="s">
        <v>768</v>
      </c>
      <c r="C30" s="4">
        <v>60</v>
      </c>
      <c r="D30" s="4" t="s">
        <v>39</v>
      </c>
      <c r="E30" s="74" t="s">
        <v>905</v>
      </c>
      <c r="F30" s="98"/>
      <c r="G30" s="99"/>
      <c r="H30" s="100"/>
      <c r="I30" s="100"/>
      <c r="J30" s="99"/>
      <c r="K30" s="100"/>
      <c r="L30" s="101">
        <f t="shared" si="0"/>
        <v>0</v>
      </c>
      <c r="M30" s="101">
        <f t="shared" si="1"/>
        <v>0</v>
      </c>
      <c r="N30" s="102"/>
      <c r="O30" s="102"/>
      <c r="P30" s="103"/>
    </row>
    <row r="31" spans="1:16" ht="48.6" x14ac:dyDescent="0.3">
      <c r="A31" s="7">
        <v>2630015</v>
      </c>
      <c r="B31" s="67" t="s">
        <v>769</v>
      </c>
      <c r="C31" s="4">
        <v>60</v>
      </c>
      <c r="D31" s="4" t="s">
        <v>39</v>
      </c>
      <c r="E31" s="74" t="s">
        <v>905</v>
      </c>
      <c r="F31" s="98"/>
      <c r="G31" s="99"/>
      <c r="H31" s="100"/>
      <c r="I31" s="100"/>
      <c r="J31" s="99"/>
      <c r="K31" s="100"/>
      <c r="L31" s="101">
        <f t="shared" si="0"/>
        <v>0</v>
      </c>
      <c r="M31" s="101">
        <f t="shared" si="1"/>
        <v>0</v>
      </c>
      <c r="N31" s="102"/>
      <c r="O31" s="102"/>
      <c r="P31" s="103"/>
    </row>
    <row r="32" spans="1:16" x14ac:dyDescent="0.3">
      <c r="A32" s="66"/>
      <c r="B32" s="110" t="s">
        <v>854</v>
      </c>
      <c r="C32" s="66"/>
      <c r="D32" s="66"/>
      <c r="E32" s="66"/>
      <c r="F32" s="66"/>
      <c r="G32" s="66"/>
      <c r="H32" s="66"/>
      <c r="I32" s="66"/>
      <c r="J32" s="66"/>
      <c r="K32" s="66"/>
      <c r="L32" s="111">
        <f>SUM(L17:L31)</f>
        <v>0</v>
      </c>
      <c r="M32" s="111">
        <f>SUM(M17:M31)</f>
        <v>0</v>
      </c>
      <c r="N32" s="9"/>
      <c r="O32" s="9"/>
      <c r="P32" s="9"/>
    </row>
    <row r="34" spans="2:4" x14ac:dyDescent="0.3">
      <c r="B34" t="s">
        <v>446</v>
      </c>
      <c r="D34" t="s">
        <v>383</v>
      </c>
    </row>
    <row r="36" spans="2:4" x14ac:dyDescent="0.3">
      <c r="B36" t="s">
        <v>829</v>
      </c>
    </row>
  </sheetData>
  <mergeCells count="4">
    <mergeCell ref="A1:E7"/>
    <mergeCell ref="A8:E8"/>
    <mergeCell ref="A14:E14"/>
    <mergeCell ref="F14:P14"/>
  </mergeCells>
  <dataValidations count="1">
    <dataValidation allowBlank="1" showErrorMessage="1" errorTitle="Napačna vrednost podatkov" error="Vrednost popusta je previsoka. Skupna cena ne more biti negativna vrednost. Prosimo preverite podatke." sqref="I17:J31" xr:uid="{00000000-0002-0000-1D00-000000000000}"/>
  </dataValidations>
  <pageMargins left="0.7" right="0.7" top="0.75" bottom="0.75" header="0.3" footer="0.3"/>
  <pageSetup paperSize="9" scale="9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tint="-4.9989318521683403E-2"/>
  </sheetPr>
  <dimension ref="A1:P26"/>
  <sheetViews>
    <sheetView topLeftCell="A13" workbookViewId="0">
      <selection activeCell="L23" sqref="L23"/>
    </sheetView>
  </sheetViews>
  <sheetFormatPr defaultColWidth="8.88671875" defaultRowHeight="14.4" x14ac:dyDescent="0.3"/>
  <cols>
    <col min="1" max="1" width="9.88671875" customWidth="1"/>
    <col min="2" max="2" width="45.109375" customWidth="1"/>
    <col min="4" max="4" width="10.33203125" customWidth="1"/>
    <col min="5" max="5" width="15.109375" customWidth="1"/>
    <col min="6" max="6" width="13.6640625" customWidth="1"/>
    <col min="7" max="7" width="11.5546875" customWidth="1"/>
    <col min="8" max="8" width="16.5546875" customWidth="1"/>
    <col min="9" max="9" width="15.6640625" customWidth="1"/>
    <col min="11" max="11" width="12.6640625" customWidth="1"/>
    <col min="12" max="12" width="13.109375" customWidth="1"/>
    <col min="13" max="13" width="13.6640625" customWidth="1"/>
    <col min="14" max="14" width="24.6640625" customWidth="1"/>
    <col min="15" max="15" width="22.6640625" customWidth="1"/>
    <col min="16" max="16" width="17.44140625" customWidth="1"/>
  </cols>
  <sheetData>
    <row r="1" spans="1:16" ht="15" customHeight="1" x14ac:dyDescent="0.3">
      <c r="A1" s="167" t="s">
        <v>746</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ht="35.4" customHeight="1" x14ac:dyDescent="0.3">
      <c r="A7" s="168"/>
      <c r="B7" s="168"/>
      <c r="C7" s="168"/>
      <c r="D7" s="168"/>
      <c r="E7" s="168"/>
    </row>
    <row r="8" spans="1:16" ht="15.75" customHeight="1" x14ac:dyDescent="0.3">
      <c r="A8" s="169" t="s">
        <v>0</v>
      </c>
      <c r="B8" s="169"/>
      <c r="C8" s="169"/>
      <c r="D8" s="169"/>
      <c r="E8" s="169"/>
    </row>
    <row r="9" spans="1:16" ht="15.6" x14ac:dyDescent="0.3">
      <c r="A9" s="3"/>
      <c r="B9" s="3"/>
      <c r="C9" s="3"/>
      <c r="D9" s="3"/>
      <c r="E9" s="3"/>
    </row>
    <row r="10" spans="1:16" ht="15.75" customHeight="1" x14ac:dyDescent="0.3">
      <c r="A10" s="64" t="s">
        <v>747</v>
      </c>
      <c r="B10" s="65"/>
      <c r="C10" s="64"/>
      <c r="D10" s="3"/>
      <c r="E10" s="3"/>
    </row>
    <row r="11" spans="1:16" ht="15.6" x14ac:dyDescent="0.3">
      <c r="A11" s="55"/>
      <c r="B11" s="3"/>
      <c r="C11" s="3"/>
      <c r="D11" s="3"/>
      <c r="E11" s="3"/>
    </row>
    <row r="12" spans="1:16" ht="15.6" x14ac:dyDescent="0.3">
      <c r="A12" s="134" t="s">
        <v>906</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36.6" x14ac:dyDescent="0.3">
      <c r="A17" s="7">
        <v>2631001</v>
      </c>
      <c r="B17" s="67" t="s">
        <v>770</v>
      </c>
      <c r="C17" s="4">
        <v>34</v>
      </c>
      <c r="D17" s="4" t="s">
        <v>7</v>
      </c>
      <c r="E17" s="74" t="s">
        <v>907</v>
      </c>
      <c r="F17" s="98"/>
      <c r="G17" s="99"/>
      <c r="H17" s="100"/>
      <c r="I17" s="100"/>
      <c r="J17" s="99"/>
      <c r="K17" s="100"/>
      <c r="L17" s="101">
        <f>C17*I17</f>
        <v>0</v>
      </c>
      <c r="M17" s="101">
        <f>C17*K17</f>
        <v>0</v>
      </c>
      <c r="N17" s="102"/>
      <c r="O17" s="102"/>
      <c r="P17" s="103"/>
    </row>
    <row r="18" spans="1:16" ht="36.6" x14ac:dyDescent="0.3">
      <c r="A18" s="7">
        <v>2631002</v>
      </c>
      <c r="B18" s="67" t="s">
        <v>771</v>
      </c>
      <c r="C18" s="4">
        <v>12</v>
      </c>
      <c r="D18" s="4" t="s">
        <v>7</v>
      </c>
      <c r="E18" s="74" t="s">
        <v>907</v>
      </c>
      <c r="F18" s="98"/>
      <c r="G18" s="99"/>
      <c r="H18" s="100"/>
      <c r="I18" s="100"/>
      <c r="J18" s="99"/>
      <c r="K18" s="100"/>
      <c r="L18" s="101">
        <f>C18*I18</f>
        <v>0</v>
      </c>
      <c r="M18" s="101">
        <f>C18*K18</f>
        <v>0</v>
      </c>
      <c r="N18" s="102"/>
      <c r="O18" s="102"/>
      <c r="P18" s="103"/>
    </row>
    <row r="19" spans="1:16" ht="36.6" x14ac:dyDescent="0.3">
      <c r="A19" s="7">
        <v>2631003</v>
      </c>
      <c r="B19" s="67" t="s">
        <v>772</v>
      </c>
      <c r="C19" s="4">
        <v>8</v>
      </c>
      <c r="D19" s="4" t="s">
        <v>7</v>
      </c>
      <c r="E19" s="74" t="s">
        <v>907</v>
      </c>
      <c r="F19" s="98"/>
      <c r="G19" s="99"/>
      <c r="H19" s="100"/>
      <c r="I19" s="100"/>
      <c r="J19" s="99"/>
      <c r="K19" s="100"/>
      <c r="L19" s="101">
        <f>C19*I19</f>
        <v>0</v>
      </c>
      <c r="M19" s="101">
        <f>C19*K19</f>
        <v>0</v>
      </c>
      <c r="N19" s="102"/>
      <c r="O19" s="102"/>
      <c r="P19" s="103"/>
    </row>
    <row r="20" spans="1:16" ht="36.6" x14ac:dyDescent="0.3">
      <c r="A20" s="7">
        <v>2631004</v>
      </c>
      <c r="B20" s="67" t="s">
        <v>773</v>
      </c>
      <c r="C20" s="4">
        <v>1</v>
      </c>
      <c r="D20" s="4" t="s">
        <v>7</v>
      </c>
      <c r="E20" s="74" t="s">
        <v>907</v>
      </c>
      <c r="F20" s="98"/>
      <c r="G20" s="99"/>
      <c r="H20" s="100"/>
      <c r="I20" s="100"/>
      <c r="J20" s="99"/>
      <c r="K20" s="100"/>
      <c r="L20" s="101">
        <f>C20*I20</f>
        <v>0</v>
      </c>
      <c r="M20" s="101">
        <f>C20*K20</f>
        <v>0</v>
      </c>
      <c r="N20" s="102"/>
      <c r="O20" s="102"/>
      <c r="P20" s="103"/>
    </row>
    <row r="21" spans="1:16" ht="36.6" x14ac:dyDescent="0.3">
      <c r="A21" s="7">
        <v>2631005</v>
      </c>
      <c r="B21" s="67" t="s">
        <v>859</v>
      </c>
      <c r="C21" s="4">
        <v>5</v>
      </c>
      <c r="D21" s="4" t="s">
        <v>7</v>
      </c>
      <c r="E21" s="74" t="s">
        <v>907</v>
      </c>
      <c r="F21" s="98"/>
      <c r="G21" s="99"/>
      <c r="H21" s="100"/>
      <c r="I21" s="100"/>
      <c r="J21" s="99"/>
      <c r="K21" s="100"/>
      <c r="L21" s="101">
        <f>C21*I21</f>
        <v>0</v>
      </c>
      <c r="M21" s="101">
        <f>C21*K21</f>
        <v>0</v>
      </c>
      <c r="N21" s="102"/>
      <c r="O21" s="102"/>
      <c r="P21" s="103"/>
    </row>
    <row r="22" spans="1:16" x14ac:dyDescent="0.3">
      <c r="A22" s="66"/>
      <c r="B22" s="110" t="s">
        <v>854</v>
      </c>
      <c r="C22" s="66"/>
      <c r="D22" s="66"/>
      <c r="E22" s="66"/>
      <c r="F22" s="66"/>
      <c r="G22" s="66"/>
      <c r="H22" s="66"/>
      <c r="I22" s="66"/>
      <c r="J22" s="66"/>
      <c r="K22" s="66"/>
      <c r="L22" s="111">
        <f>SUM(L17:L21)</f>
        <v>0</v>
      </c>
      <c r="M22" s="111">
        <f>SUM(M17:M21)</f>
        <v>0</v>
      </c>
      <c r="N22" s="9"/>
      <c r="O22" s="9"/>
      <c r="P22" s="9"/>
    </row>
    <row r="24" spans="1:16" x14ac:dyDescent="0.3">
      <c r="B24" t="s">
        <v>446</v>
      </c>
      <c r="D24" t="s">
        <v>383</v>
      </c>
    </row>
    <row r="26" spans="1:16" x14ac:dyDescent="0.3">
      <c r="B26" t="s">
        <v>829</v>
      </c>
    </row>
  </sheetData>
  <mergeCells count="4">
    <mergeCell ref="A1:E7"/>
    <mergeCell ref="A8:E8"/>
    <mergeCell ref="A14:E14"/>
    <mergeCell ref="F14:P14"/>
  </mergeCells>
  <dataValidations count="1">
    <dataValidation allowBlank="1" showErrorMessage="1" errorTitle="Napačna vrednost podatkov" error="Vrednost popusta je previsoka. Skupna cena ne more biti negativna vrednost. Prosimo preverite podatke." sqref="I17:J21" xr:uid="{00000000-0002-0000-1E00-000000000000}"/>
  </dataValidations>
  <pageMargins left="0.7" right="0.7" top="0.75" bottom="0.75" header="0.3" footer="0.3"/>
  <pageSetup paperSize="9" scale="9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4.9989318521683403E-2"/>
  </sheetPr>
  <dimension ref="A1:P23"/>
  <sheetViews>
    <sheetView workbookViewId="0">
      <selection activeCell="L20" sqref="L20"/>
    </sheetView>
  </sheetViews>
  <sheetFormatPr defaultColWidth="9.109375" defaultRowHeight="14.4" x14ac:dyDescent="0.3"/>
  <cols>
    <col min="1" max="1" width="14" customWidth="1"/>
    <col min="2" max="2" width="45.109375" customWidth="1"/>
    <col min="4" max="4" width="10.33203125" customWidth="1"/>
    <col min="5" max="5" width="17.6640625" customWidth="1"/>
    <col min="6" max="6" width="12.33203125" customWidth="1"/>
    <col min="7" max="7" width="10.33203125" customWidth="1"/>
    <col min="8" max="9" width="12.5546875" customWidth="1"/>
    <col min="11" max="11" width="10.88671875" customWidth="1"/>
    <col min="12" max="12" width="12.33203125" customWidth="1"/>
    <col min="13" max="13" width="13.33203125" customWidth="1"/>
    <col min="14" max="14" width="20.88671875" customWidth="1"/>
    <col min="15" max="15" width="19.109375" customWidth="1"/>
    <col min="16" max="16" width="17.88671875" customWidth="1"/>
  </cols>
  <sheetData>
    <row r="1" spans="1:16" x14ac:dyDescent="0.3">
      <c r="A1" s="167" t="s">
        <v>748</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75" customHeight="1" x14ac:dyDescent="0.3">
      <c r="A10" s="177" t="s">
        <v>749</v>
      </c>
      <c r="B10" s="177"/>
      <c r="C10" s="177"/>
      <c r="D10" s="177"/>
      <c r="E10" s="177"/>
    </row>
    <row r="11" spans="1:16" ht="15.6" x14ac:dyDescent="0.3">
      <c r="A11" s="55"/>
      <c r="B11" s="3"/>
      <c r="C11" s="3"/>
      <c r="D11" s="3"/>
      <c r="E11" s="3"/>
    </row>
    <row r="12" spans="1:16" ht="15.6" x14ac:dyDescent="0.3">
      <c r="A12" s="53" t="s">
        <v>908</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36.6" x14ac:dyDescent="0.3">
      <c r="A17" s="7">
        <v>2632001</v>
      </c>
      <c r="B17" s="54" t="s">
        <v>885</v>
      </c>
      <c r="C17" s="74">
        <v>272</v>
      </c>
      <c r="D17" s="74" t="s">
        <v>7</v>
      </c>
      <c r="E17" s="74" t="s">
        <v>909</v>
      </c>
      <c r="F17" s="98"/>
      <c r="G17" s="99"/>
      <c r="H17" s="100"/>
      <c r="I17" s="100"/>
      <c r="J17" s="99"/>
      <c r="K17" s="100"/>
      <c r="L17" s="101">
        <f>C17*I17</f>
        <v>0</v>
      </c>
      <c r="M17" s="101">
        <f>C17*K17</f>
        <v>0</v>
      </c>
      <c r="N17" s="102"/>
      <c r="O17" s="102"/>
      <c r="P17" s="103"/>
    </row>
    <row r="18" spans="1:16" ht="36.6" x14ac:dyDescent="0.3">
      <c r="A18" s="7">
        <v>2632002</v>
      </c>
      <c r="B18" s="54" t="s">
        <v>774</v>
      </c>
      <c r="C18" s="74">
        <v>60</v>
      </c>
      <c r="D18" s="74" t="s">
        <v>7</v>
      </c>
      <c r="E18" s="74" t="s">
        <v>909</v>
      </c>
      <c r="F18" s="98"/>
      <c r="G18" s="99"/>
      <c r="H18" s="100"/>
      <c r="I18" s="100"/>
      <c r="J18" s="99"/>
      <c r="K18" s="100"/>
      <c r="L18" s="101">
        <f>C18*I18</f>
        <v>0</v>
      </c>
      <c r="M18" s="101">
        <f>C18*K18</f>
        <v>0</v>
      </c>
      <c r="N18" s="102"/>
      <c r="O18" s="102"/>
      <c r="P18" s="103"/>
    </row>
    <row r="19" spans="1:16" x14ac:dyDescent="0.3">
      <c r="A19" s="9"/>
      <c r="B19" s="107" t="s">
        <v>854</v>
      </c>
      <c r="C19" s="9"/>
      <c r="D19" s="9"/>
      <c r="E19" s="9"/>
      <c r="F19" s="9"/>
      <c r="G19" s="9"/>
      <c r="H19" s="9"/>
      <c r="I19" s="9"/>
      <c r="J19" s="9"/>
      <c r="K19" s="9"/>
      <c r="L19" s="105">
        <f>SUM(L17:L18)</f>
        <v>0</v>
      </c>
      <c r="M19" s="105">
        <f>SUM(M17:M18)</f>
        <v>0</v>
      </c>
      <c r="N19" s="9"/>
      <c r="O19" s="9"/>
      <c r="P19" s="9"/>
    </row>
    <row r="21" spans="1:16" x14ac:dyDescent="0.3">
      <c r="B21" t="s">
        <v>446</v>
      </c>
      <c r="D21" t="s">
        <v>383</v>
      </c>
    </row>
    <row r="23" spans="1:16" x14ac:dyDescent="0.3">
      <c r="B23" t="s">
        <v>829</v>
      </c>
    </row>
  </sheetData>
  <mergeCells count="5">
    <mergeCell ref="A1:E7"/>
    <mergeCell ref="A8:E8"/>
    <mergeCell ref="A10:E10"/>
    <mergeCell ref="A14:E14"/>
    <mergeCell ref="F14:P14"/>
  </mergeCells>
  <dataValidations count="1">
    <dataValidation allowBlank="1" showErrorMessage="1" errorTitle="Napačna vrednost podatkov" error="Vrednost popusta je previsoka. Skupna cena ne more biti negativna vrednost. Prosimo preverite podatke." sqref="I17:J18" xr:uid="{00000000-0002-0000-1F00-000000000000}"/>
  </dataValidations>
  <pageMargins left="0.7" right="0.7" top="0.75" bottom="0.75" header="0.3" footer="0.3"/>
  <pageSetup paperSize="9" scale="9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tint="-4.9989318521683403E-2"/>
  </sheetPr>
  <dimension ref="A1:P36"/>
  <sheetViews>
    <sheetView topLeftCell="A12" workbookViewId="0">
      <selection activeCell="B30" sqref="B29:D30"/>
    </sheetView>
  </sheetViews>
  <sheetFormatPr defaultColWidth="9.109375" defaultRowHeight="14.4" x14ac:dyDescent="0.3"/>
  <cols>
    <col min="1" max="1" width="14" customWidth="1"/>
    <col min="2" max="2" width="45.109375" customWidth="1"/>
    <col min="4" max="4" width="10.33203125" customWidth="1"/>
    <col min="5" max="5" width="21.5546875" customWidth="1"/>
    <col min="6" max="7" width="10.88671875" customWidth="1"/>
    <col min="8" max="8" width="14.5546875" customWidth="1"/>
    <col min="9" max="9" width="13.33203125" customWidth="1"/>
    <col min="11" max="11" width="13.44140625" customWidth="1"/>
    <col min="12" max="12" width="12.5546875" customWidth="1"/>
    <col min="13" max="13" width="14.5546875" customWidth="1"/>
    <col min="14" max="14" width="23.5546875" customWidth="1"/>
    <col min="15" max="15" width="19.88671875" customWidth="1"/>
    <col min="16" max="16" width="15.6640625" customWidth="1"/>
  </cols>
  <sheetData>
    <row r="1" spans="1:16" x14ac:dyDescent="0.3">
      <c r="A1" s="167" t="s">
        <v>753</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754</v>
      </c>
      <c r="B10" s="175"/>
      <c r="C10" s="3"/>
      <c r="D10" s="3"/>
      <c r="E10" s="3"/>
    </row>
    <row r="11" spans="1:16" ht="15.6" x14ac:dyDescent="0.3">
      <c r="A11" s="55"/>
      <c r="B11" s="3"/>
      <c r="C11" s="3"/>
      <c r="D11" s="3"/>
      <c r="E11" s="3"/>
    </row>
    <row r="12" spans="1:16" ht="15.6" x14ac:dyDescent="0.3">
      <c r="A12" s="53" t="s">
        <v>910</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v>0</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24.6" x14ac:dyDescent="0.3">
      <c r="A17" s="7">
        <v>2633001</v>
      </c>
      <c r="B17" s="54" t="s">
        <v>775</v>
      </c>
      <c r="C17" s="74">
        <v>270</v>
      </c>
      <c r="D17" s="74" t="s">
        <v>7</v>
      </c>
      <c r="E17" s="74" t="s">
        <v>911</v>
      </c>
      <c r="F17" s="98"/>
      <c r="G17" s="99"/>
      <c r="H17" s="100"/>
      <c r="I17" s="100"/>
      <c r="J17" s="99"/>
      <c r="K17" s="100"/>
      <c r="L17" s="101">
        <f>C17*I17</f>
        <v>0</v>
      </c>
      <c r="M17" s="101">
        <f>C17*K17</f>
        <v>0</v>
      </c>
      <c r="N17" s="102"/>
      <c r="O17" s="102"/>
      <c r="P17" s="103"/>
    </row>
    <row r="18" spans="1:16" ht="24.6" x14ac:dyDescent="0.3">
      <c r="A18" s="7">
        <v>2633002</v>
      </c>
      <c r="B18" s="54" t="s">
        <v>776</v>
      </c>
      <c r="C18" s="74">
        <v>20</v>
      </c>
      <c r="D18" s="74" t="s">
        <v>7</v>
      </c>
      <c r="E18" s="74" t="s">
        <v>911</v>
      </c>
      <c r="F18" s="98"/>
      <c r="G18" s="99"/>
      <c r="H18" s="100"/>
      <c r="I18" s="100"/>
      <c r="J18" s="99"/>
      <c r="K18" s="100"/>
      <c r="L18" s="101">
        <f t="shared" ref="L18:L30" si="0">C18*I18</f>
        <v>0</v>
      </c>
      <c r="M18" s="101">
        <f t="shared" ref="M18:M30" si="1">C18*K18</f>
        <v>0</v>
      </c>
      <c r="N18" s="102"/>
      <c r="O18" s="102"/>
      <c r="P18" s="103"/>
    </row>
    <row r="19" spans="1:16" ht="36.6" x14ac:dyDescent="0.3">
      <c r="A19" s="7">
        <v>2633003</v>
      </c>
      <c r="B19" s="54" t="s">
        <v>777</v>
      </c>
      <c r="C19" s="74">
        <v>130</v>
      </c>
      <c r="D19" s="74" t="s">
        <v>7</v>
      </c>
      <c r="E19" s="74" t="s">
        <v>911</v>
      </c>
      <c r="F19" s="98"/>
      <c r="G19" s="99"/>
      <c r="H19" s="100"/>
      <c r="I19" s="100"/>
      <c r="J19" s="99"/>
      <c r="K19" s="100"/>
      <c r="L19" s="101">
        <f t="shared" si="0"/>
        <v>0</v>
      </c>
      <c r="M19" s="101">
        <f t="shared" si="1"/>
        <v>0</v>
      </c>
      <c r="N19" s="102"/>
      <c r="O19" s="102"/>
      <c r="P19" s="103"/>
    </row>
    <row r="20" spans="1:16" ht="24.6" x14ac:dyDescent="0.3">
      <c r="A20" s="7">
        <v>2633004</v>
      </c>
      <c r="B20" s="54" t="s">
        <v>778</v>
      </c>
      <c r="C20" s="74">
        <v>10</v>
      </c>
      <c r="D20" s="74" t="s">
        <v>7</v>
      </c>
      <c r="E20" s="74" t="s">
        <v>911</v>
      </c>
      <c r="F20" s="98"/>
      <c r="G20" s="99"/>
      <c r="H20" s="100"/>
      <c r="I20" s="100"/>
      <c r="J20" s="99"/>
      <c r="K20" s="100"/>
      <c r="L20" s="101">
        <f t="shared" si="0"/>
        <v>0</v>
      </c>
      <c r="M20" s="101">
        <f t="shared" si="1"/>
        <v>0</v>
      </c>
      <c r="N20" s="102"/>
      <c r="O20" s="102"/>
      <c r="P20" s="103"/>
    </row>
    <row r="21" spans="1:16" ht="24.6" x14ac:dyDescent="0.3">
      <c r="A21" s="7">
        <v>2633005</v>
      </c>
      <c r="B21" s="54" t="s">
        <v>779</v>
      </c>
      <c r="C21" s="74">
        <v>12</v>
      </c>
      <c r="D21" s="74" t="s">
        <v>7</v>
      </c>
      <c r="E21" s="74" t="s">
        <v>911</v>
      </c>
      <c r="F21" s="98"/>
      <c r="G21" s="99"/>
      <c r="H21" s="100"/>
      <c r="I21" s="100"/>
      <c r="J21" s="99"/>
      <c r="K21" s="100"/>
      <c r="L21" s="101">
        <f t="shared" si="0"/>
        <v>0</v>
      </c>
      <c r="M21" s="101">
        <f t="shared" si="1"/>
        <v>0</v>
      </c>
      <c r="N21" s="102"/>
      <c r="O21" s="102"/>
      <c r="P21" s="103"/>
    </row>
    <row r="22" spans="1:16" ht="24.6" x14ac:dyDescent="0.3">
      <c r="A22" s="7">
        <v>2633006</v>
      </c>
      <c r="B22" s="54" t="s">
        <v>780</v>
      </c>
      <c r="C22" s="74">
        <v>190</v>
      </c>
      <c r="D22" s="74" t="s">
        <v>7</v>
      </c>
      <c r="E22" s="74" t="s">
        <v>911</v>
      </c>
      <c r="F22" s="98"/>
      <c r="G22" s="99"/>
      <c r="H22" s="100"/>
      <c r="I22" s="100"/>
      <c r="J22" s="99"/>
      <c r="K22" s="100"/>
      <c r="L22" s="101">
        <f t="shared" si="0"/>
        <v>0</v>
      </c>
      <c r="M22" s="101">
        <f t="shared" si="1"/>
        <v>0</v>
      </c>
      <c r="N22" s="102"/>
      <c r="O22" s="102"/>
      <c r="P22" s="103"/>
    </row>
    <row r="23" spans="1:16" ht="24.6" x14ac:dyDescent="0.3">
      <c r="A23" s="7">
        <v>2633007</v>
      </c>
      <c r="B23" s="54" t="s">
        <v>781</v>
      </c>
      <c r="C23" s="74">
        <v>45</v>
      </c>
      <c r="D23" s="74" t="s">
        <v>39</v>
      </c>
      <c r="E23" s="74" t="s">
        <v>911</v>
      </c>
      <c r="F23" s="98"/>
      <c r="G23" s="99"/>
      <c r="H23" s="100"/>
      <c r="I23" s="100"/>
      <c r="J23" s="99"/>
      <c r="K23" s="100"/>
      <c r="L23" s="101">
        <f t="shared" si="0"/>
        <v>0</v>
      </c>
      <c r="M23" s="101">
        <f t="shared" si="1"/>
        <v>0</v>
      </c>
      <c r="N23" s="102"/>
      <c r="O23" s="102"/>
      <c r="P23" s="103"/>
    </row>
    <row r="24" spans="1:16" ht="24.6" x14ac:dyDescent="0.3">
      <c r="A24" s="7">
        <v>2633008</v>
      </c>
      <c r="B24" s="54" t="s">
        <v>782</v>
      </c>
      <c r="C24" s="74">
        <v>65</v>
      </c>
      <c r="D24" s="74" t="s">
        <v>7</v>
      </c>
      <c r="E24" s="74" t="s">
        <v>911</v>
      </c>
      <c r="F24" s="98"/>
      <c r="G24" s="99"/>
      <c r="H24" s="100"/>
      <c r="I24" s="100"/>
      <c r="J24" s="99"/>
      <c r="K24" s="100"/>
      <c r="L24" s="101">
        <f t="shared" si="0"/>
        <v>0</v>
      </c>
      <c r="M24" s="101">
        <f t="shared" si="1"/>
        <v>0</v>
      </c>
      <c r="N24" s="102"/>
      <c r="O24" s="102"/>
      <c r="P24" s="103"/>
    </row>
    <row r="25" spans="1:16" ht="24.6" x14ac:dyDescent="0.3">
      <c r="A25" s="7">
        <v>2633009</v>
      </c>
      <c r="B25" s="54" t="s">
        <v>783</v>
      </c>
      <c r="C25" s="74">
        <v>65</v>
      </c>
      <c r="D25" s="74" t="s">
        <v>39</v>
      </c>
      <c r="E25" s="74" t="s">
        <v>911</v>
      </c>
      <c r="F25" s="98"/>
      <c r="G25" s="99"/>
      <c r="H25" s="100"/>
      <c r="I25" s="100"/>
      <c r="J25" s="99"/>
      <c r="K25" s="100"/>
      <c r="L25" s="101">
        <f t="shared" si="0"/>
        <v>0</v>
      </c>
      <c r="M25" s="101">
        <f t="shared" si="1"/>
        <v>0</v>
      </c>
      <c r="N25" s="102"/>
      <c r="O25" s="102"/>
      <c r="P25" s="103"/>
    </row>
    <row r="26" spans="1:16" ht="24.6" x14ac:dyDescent="0.3">
      <c r="A26" s="7">
        <v>2633010</v>
      </c>
      <c r="B26" s="54" t="s">
        <v>860</v>
      </c>
      <c r="C26" s="74">
        <v>16</v>
      </c>
      <c r="D26" s="74" t="s">
        <v>7</v>
      </c>
      <c r="E26" s="74" t="s">
        <v>911</v>
      </c>
      <c r="F26" s="98"/>
      <c r="G26" s="99"/>
      <c r="H26" s="100"/>
      <c r="I26" s="100"/>
      <c r="J26" s="99"/>
      <c r="K26" s="100"/>
      <c r="L26" s="101">
        <f t="shared" si="0"/>
        <v>0</v>
      </c>
      <c r="M26" s="101">
        <f t="shared" si="1"/>
        <v>0</v>
      </c>
      <c r="N26" s="102"/>
      <c r="O26" s="102"/>
      <c r="P26" s="103"/>
    </row>
    <row r="27" spans="1:16" ht="24.6" x14ac:dyDescent="0.3">
      <c r="A27" s="7">
        <v>2633011</v>
      </c>
      <c r="B27" s="54" t="s">
        <v>784</v>
      </c>
      <c r="C27" s="74">
        <v>16</v>
      </c>
      <c r="D27" s="74" t="s">
        <v>39</v>
      </c>
      <c r="E27" s="74" t="s">
        <v>911</v>
      </c>
      <c r="F27" s="98"/>
      <c r="G27" s="99"/>
      <c r="H27" s="100"/>
      <c r="I27" s="100"/>
      <c r="J27" s="99"/>
      <c r="K27" s="100"/>
      <c r="L27" s="101">
        <f t="shared" si="0"/>
        <v>0</v>
      </c>
      <c r="M27" s="101">
        <f t="shared" si="1"/>
        <v>0</v>
      </c>
      <c r="N27" s="102"/>
      <c r="O27" s="102"/>
      <c r="P27" s="103"/>
    </row>
    <row r="28" spans="1:16" ht="24.6" x14ac:dyDescent="0.3">
      <c r="A28" s="7">
        <v>2633012</v>
      </c>
      <c r="B28" s="54" t="s">
        <v>785</v>
      </c>
      <c r="C28" s="74">
        <v>16</v>
      </c>
      <c r="D28" s="74" t="s">
        <v>39</v>
      </c>
      <c r="E28" s="74" t="s">
        <v>911</v>
      </c>
      <c r="F28" s="98"/>
      <c r="G28" s="99"/>
      <c r="H28" s="100"/>
      <c r="I28" s="100"/>
      <c r="J28" s="99"/>
      <c r="K28" s="100"/>
      <c r="L28" s="101">
        <f t="shared" si="0"/>
        <v>0</v>
      </c>
      <c r="M28" s="101">
        <f t="shared" si="1"/>
        <v>0</v>
      </c>
      <c r="N28" s="102"/>
      <c r="O28" s="102"/>
      <c r="P28" s="103"/>
    </row>
    <row r="29" spans="1:16" ht="24.6" x14ac:dyDescent="0.3">
      <c r="A29" s="7">
        <v>2633013</v>
      </c>
      <c r="B29" s="67" t="s">
        <v>786</v>
      </c>
      <c r="C29" s="4">
        <v>4</v>
      </c>
      <c r="D29" s="4" t="s">
        <v>39</v>
      </c>
      <c r="E29" s="74" t="s">
        <v>911</v>
      </c>
      <c r="F29" s="98"/>
      <c r="G29" s="99"/>
      <c r="H29" s="100"/>
      <c r="I29" s="100"/>
      <c r="J29" s="99"/>
      <c r="K29" s="100"/>
      <c r="L29" s="101">
        <f t="shared" ref="L29" si="2">C29*I29</f>
        <v>0</v>
      </c>
      <c r="M29" s="101">
        <f t="shared" ref="M29" si="3">C29*K29</f>
        <v>0</v>
      </c>
      <c r="N29" s="102"/>
      <c r="O29" s="102"/>
      <c r="P29" s="103"/>
    </row>
    <row r="30" spans="1:16" ht="24.6" x14ac:dyDescent="0.3">
      <c r="A30" s="7">
        <v>2633014</v>
      </c>
      <c r="B30" s="67" t="s">
        <v>891</v>
      </c>
      <c r="C30" s="4">
        <v>1</v>
      </c>
      <c r="D30" s="4" t="s">
        <v>39</v>
      </c>
      <c r="E30" s="74" t="s">
        <v>911</v>
      </c>
      <c r="F30" s="98"/>
      <c r="G30" s="99"/>
      <c r="H30" s="100"/>
      <c r="I30" s="100"/>
      <c r="J30" s="99"/>
      <c r="K30" s="100"/>
      <c r="L30" s="101">
        <f t="shared" si="0"/>
        <v>0</v>
      </c>
      <c r="M30" s="101">
        <f t="shared" si="1"/>
        <v>0</v>
      </c>
      <c r="N30" s="102"/>
      <c r="O30" s="102"/>
      <c r="P30" s="103"/>
    </row>
    <row r="31" spans="1:16" x14ac:dyDescent="0.3">
      <c r="A31" s="63"/>
      <c r="B31" s="112" t="s">
        <v>854</v>
      </c>
      <c r="C31" s="63"/>
      <c r="D31" s="63"/>
      <c r="E31" s="135"/>
      <c r="F31" s="63"/>
      <c r="G31" s="63"/>
      <c r="H31" s="63"/>
      <c r="I31" s="63"/>
      <c r="J31" s="63"/>
      <c r="K31" s="63"/>
      <c r="L31" s="120">
        <f>SUM(L17:L30)</f>
        <v>0</v>
      </c>
      <c r="M31" s="120">
        <f>SUM(M17:M30)</f>
        <v>0</v>
      </c>
      <c r="N31" s="9"/>
      <c r="O31" s="9"/>
      <c r="P31" s="9"/>
    </row>
    <row r="34" spans="2:4" x14ac:dyDescent="0.3">
      <c r="B34" t="s">
        <v>446</v>
      </c>
      <c r="D34" t="s">
        <v>383</v>
      </c>
    </row>
    <row r="36" spans="2:4" x14ac:dyDescent="0.3">
      <c r="B36"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30" xr:uid="{00000000-0002-0000-2000-000000000000}"/>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tint="-4.9989318521683403E-2"/>
  </sheetPr>
  <dimension ref="A1:P45"/>
  <sheetViews>
    <sheetView topLeftCell="A30" zoomScaleNormal="100" workbookViewId="0">
      <selection activeCell="L41" sqref="L41"/>
    </sheetView>
  </sheetViews>
  <sheetFormatPr defaultColWidth="9.109375" defaultRowHeight="14.4" x14ac:dyDescent="0.3"/>
  <cols>
    <col min="1" max="1" width="14" customWidth="1"/>
    <col min="2" max="2" width="55.109375" customWidth="1"/>
    <col min="4" max="4" width="10.33203125" customWidth="1"/>
    <col min="5" max="5" width="14" customWidth="1"/>
    <col min="6" max="6" width="15.109375" customWidth="1"/>
    <col min="7" max="7" width="11.6640625" customWidth="1"/>
    <col min="8" max="9" width="13" customWidth="1"/>
    <col min="11" max="11" width="14.5546875" customWidth="1"/>
    <col min="12" max="12" width="13" customWidth="1"/>
    <col min="13" max="13" width="13.88671875" customWidth="1"/>
    <col min="14" max="14" width="20" customWidth="1"/>
    <col min="15" max="15" width="22.33203125" customWidth="1"/>
    <col min="16" max="16" width="14.88671875" customWidth="1"/>
  </cols>
  <sheetData>
    <row r="1" spans="1:16" x14ac:dyDescent="0.3">
      <c r="A1" s="167" t="s">
        <v>757</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758</v>
      </c>
      <c r="B10" s="175"/>
      <c r="C10" s="3"/>
      <c r="D10" s="3"/>
      <c r="E10" s="3"/>
    </row>
    <row r="11" spans="1:16" ht="15.6" x14ac:dyDescent="0.3">
      <c r="A11" s="55"/>
      <c r="B11" s="3"/>
      <c r="C11" s="3"/>
      <c r="D11" s="3"/>
      <c r="E11" s="3"/>
    </row>
    <row r="12" spans="1:16" ht="15.6" x14ac:dyDescent="0.3">
      <c r="A12" s="53" t="s">
        <v>912</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ht="36.6" x14ac:dyDescent="0.3">
      <c r="A17" s="59">
        <v>2634001</v>
      </c>
      <c r="B17" s="58" t="s">
        <v>787</v>
      </c>
      <c r="C17" s="75">
        <v>18</v>
      </c>
      <c r="D17" s="75" t="s">
        <v>7</v>
      </c>
      <c r="E17" s="75" t="s">
        <v>913</v>
      </c>
      <c r="F17" s="98"/>
      <c r="G17" s="99"/>
      <c r="H17" s="100"/>
      <c r="I17" s="100"/>
      <c r="J17" s="99"/>
      <c r="K17" s="100"/>
      <c r="L17" s="101">
        <f>C17*I17</f>
        <v>0</v>
      </c>
      <c r="M17" s="101">
        <f>C17*K17</f>
        <v>0</v>
      </c>
      <c r="N17" s="102"/>
      <c r="O17" s="102"/>
      <c r="P17" s="103"/>
    </row>
    <row r="18" spans="1:16" ht="36.6" x14ac:dyDescent="0.3">
      <c r="A18" s="59">
        <v>2634002</v>
      </c>
      <c r="B18" s="58" t="s">
        <v>788</v>
      </c>
      <c r="C18" s="75">
        <v>30</v>
      </c>
      <c r="D18" s="75" t="s">
        <v>11</v>
      </c>
      <c r="E18" s="75" t="s">
        <v>913</v>
      </c>
      <c r="F18" s="98"/>
      <c r="G18" s="99"/>
      <c r="H18" s="100"/>
      <c r="I18" s="100"/>
      <c r="J18" s="99"/>
      <c r="K18" s="100"/>
      <c r="L18" s="101">
        <f t="shared" ref="L18:L39" si="0">C18*I18</f>
        <v>0</v>
      </c>
      <c r="M18" s="101">
        <f t="shared" ref="M18:M39" si="1">C18*K18</f>
        <v>0</v>
      </c>
      <c r="N18" s="102"/>
      <c r="O18" s="102"/>
      <c r="P18" s="103"/>
    </row>
    <row r="19" spans="1:16" ht="36.6" x14ac:dyDescent="0.3">
      <c r="A19" s="59">
        <v>2634003</v>
      </c>
      <c r="B19" s="54" t="s">
        <v>789</v>
      </c>
      <c r="C19" s="74">
        <v>50</v>
      </c>
      <c r="D19" s="74" t="s">
        <v>7</v>
      </c>
      <c r="E19" s="75" t="s">
        <v>913</v>
      </c>
      <c r="F19" s="98"/>
      <c r="G19" s="99"/>
      <c r="H19" s="100"/>
      <c r="I19" s="100"/>
      <c r="J19" s="99"/>
      <c r="K19" s="100"/>
      <c r="L19" s="101">
        <f t="shared" si="0"/>
        <v>0</v>
      </c>
      <c r="M19" s="101">
        <f t="shared" si="1"/>
        <v>0</v>
      </c>
      <c r="N19" s="102"/>
      <c r="O19" s="102"/>
      <c r="P19" s="103"/>
    </row>
    <row r="20" spans="1:16" ht="36.6" x14ac:dyDescent="0.3">
      <c r="A20" s="59">
        <v>2634004</v>
      </c>
      <c r="B20" s="54" t="s">
        <v>861</v>
      </c>
      <c r="C20" s="74">
        <v>80</v>
      </c>
      <c r="D20" s="74" t="s">
        <v>11</v>
      </c>
      <c r="E20" s="75" t="s">
        <v>913</v>
      </c>
      <c r="F20" s="98"/>
      <c r="G20" s="99"/>
      <c r="H20" s="100"/>
      <c r="I20" s="100"/>
      <c r="J20" s="99"/>
      <c r="K20" s="100"/>
      <c r="L20" s="101">
        <f t="shared" si="0"/>
        <v>0</v>
      </c>
      <c r="M20" s="101">
        <f t="shared" si="1"/>
        <v>0</v>
      </c>
      <c r="N20" s="102"/>
      <c r="O20" s="102"/>
      <c r="P20" s="103"/>
    </row>
    <row r="21" spans="1:16" ht="36.6" x14ac:dyDescent="0.3">
      <c r="A21" s="59">
        <v>2634005</v>
      </c>
      <c r="B21" s="54" t="s">
        <v>862</v>
      </c>
      <c r="C21" s="74">
        <v>8</v>
      </c>
      <c r="D21" s="74" t="s">
        <v>11</v>
      </c>
      <c r="E21" s="75" t="s">
        <v>913</v>
      </c>
      <c r="F21" s="98"/>
      <c r="G21" s="99"/>
      <c r="H21" s="100"/>
      <c r="I21" s="100"/>
      <c r="J21" s="99"/>
      <c r="K21" s="100"/>
      <c r="L21" s="101">
        <f t="shared" si="0"/>
        <v>0</v>
      </c>
      <c r="M21" s="101">
        <f t="shared" si="1"/>
        <v>0</v>
      </c>
      <c r="N21" s="102"/>
      <c r="O21" s="102"/>
      <c r="P21" s="103"/>
    </row>
    <row r="22" spans="1:16" ht="36.6" x14ac:dyDescent="0.3">
      <c r="A22" s="59">
        <v>2634006</v>
      </c>
      <c r="B22" s="54" t="s">
        <v>790</v>
      </c>
      <c r="C22" s="74">
        <v>10</v>
      </c>
      <c r="D22" s="74" t="s">
        <v>11</v>
      </c>
      <c r="E22" s="75" t="s">
        <v>913</v>
      </c>
      <c r="F22" s="98"/>
      <c r="G22" s="99"/>
      <c r="H22" s="100"/>
      <c r="I22" s="100"/>
      <c r="J22" s="99"/>
      <c r="K22" s="100"/>
      <c r="L22" s="101">
        <f t="shared" si="0"/>
        <v>0</v>
      </c>
      <c r="M22" s="101">
        <f t="shared" si="1"/>
        <v>0</v>
      </c>
      <c r="N22" s="102"/>
      <c r="O22" s="102"/>
      <c r="P22" s="103"/>
    </row>
    <row r="23" spans="1:16" ht="36.6" x14ac:dyDescent="0.3">
      <c r="A23" s="59">
        <v>2634007</v>
      </c>
      <c r="B23" s="54" t="s">
        <v>791</v>
      </c>
      <c r="C23" s="4">
        <v>50</v>
      </c>
      <c r="D23" s="74" t="s">
        <v>11</v>
      </c>
      <c r="E23" s="75" t="s">
        <v>913</v>
      </c>
      <c r="F23" s="98"/>
      <c r="G23" s="99"/>
      <c r="H23" s="100"/>
      <c r="I23" s="100"/>
      <c r="J23" s="99"/>
      <c r="K23" s="100"/>
      <c r="L23" s="101">
        <f t="shared" si="0"/>
        <v>0</v>
      </c>
      <c r="M23" s="101">
        <f t="shared" si="1"/>
        <v>0</v>
      </c>
      <c r="N23" s="102"/>
      <c r="O23" s="102"/>
      <c r="P23" s="103"/>
    </row>
    <row r="24" spans="1:16" ht="36.6" x14ac:dyDescent="0.3">
      <c r="A24" s="59">
        <v>2634008</v>
      </c>
      <c r="B24" s="54" t="s">
        <v>792</v>
      </c>
      <c r="C24" s="74">
        <v>68</v>
      </c>
      <c r="D24" s="74" t="s">
        <v>7</v>
      </c>
      <c r="E24" s="75" t="s">
        <v>913</v>
      </c>
      <c r="F24" s="98"/>
      <c r="G24" s="99"/>
      <c r="H24" s="100"/>
      <c r="I24" s="100"/>
      <c r="J24" s="99"/>
      <c r="K24" s="100"/>
      <c r="L24" s="101">
        <f t="shared" si="0"/>
        <v>0</v>
      </c>
      <c r="M24" s="101">
        <f t="shared" si="1"/>
        <v>0</v>
      </c>
      <c r="N24" s="102"/>
      <c r="O24" s="102"/>
      <c r="P24" s="103"/>
    </row>
    <row r="25" spans="1:16" ht="36.6" x14ac:dyDescent="0.3">
      <c r="A25" s="59">
        <v>2634009</v>
      </c>
      <c r="B25" s="54" t="s">
        <v>793</v>
      </c>
      <c r="C25" s="74">
        <v>45</v>
      </c>
      <c r="D25" s="74" t="s">
        <v>11</v>
      </c>
      <c r="E25" s="75" t="s">
        <v>913</v>
      </c>
      <c r="F25" s="98"/>
      <c r="G25" s="99"/>
      <c r="H25" s="100"/>
      <c r="I25" s="100"/>
      <c r="J25" s="99"/>
      <c r="K25" s="100"/>
      <c r="L25" s="101">
        <f t="shared" si="0"/>
        <v>0</v>
      </c>
      <c r="M25" s="101">
        <f t="shared" si="1"/>
        <v>0</v>
      </c>
      <c r="N25" s="102"/>
      <c r="O25" s="102"/>
      <c r="P25" s="103"/>
    </row>
    <row r="26" spans="1:16" ht="36.6" x14ac:dyDescent="0.3">
      <c r="A26" s="59">
        <v>2634010</v>
      </c>
      <c r="B26" s="54" t="s">
        <v>794</v>
      </c>
      <c r="C26" s="74">
        <v>2</v>
      </c>
      <c r="D26" s="74" t="s">
        <v>7</v>
      </c>
      <c r="E26" s="75" t="s">
        <v>913</v>
      </c>
      <c r="F26" s="98"/>
      <c r="G26" s="99"/>
      <c r="H26" s="100"/>
      <c r="I26" s="100"/>
      <c r="J26" s="99"/>
      <c r="K26" s="100"/>
      <c r="L26" s="101">
        <f t="shared" si="0"/>
        <v>0</v>
      </c>
      <c r="M26" s="101">
        <f t="shared" si="1"/>
        <v>0</v>
      </c>
      <c r="N26" s="102"/>
      <c r="O26" s="102"/>
      <c r="P26" s="103"/>
    </row>
    <row r="27" spans="1:16" ht="36.6" x14ac:dyDescent="0.3">
      <c r="A27" s="59">
        <v>2634011</v>
      </c>
      <c r="B27" s="54" t="s">
        <v>795</v>
      </c>
      <c r="C27" s="74">
        <v>68</v>
      </c>
      <c r="D27" s="74" t="s">
        <v>11</v>
      </c>
      <c r="E27" s="75" t="s">
        <v>913</v>
      </c>
      <c r="F27" s="98"/>
      <c r="G27" s="99"/>
      <c r="H27" s="100"/>
      <c r="I27" s="100"/>
      <c r="J27" s="99"/>
      <c r="K27" s="100"/>
      <c r="L27" s="101">
        <f t="shared" si="0"/>
        <v>0</v>
      </c>
      <c r="M27" s="101">
        <f t="shared" si="1"/>
        <v>0</v>
      </c>
      <c r="N27" s="102"/>
      <c r="O27" s="102"/>
      <c r="P27" s="103"/>
    </row>
    <row r="28" spans="1:16" ht="36.6" x14ac:dyDescent="0.3">
      <c r="A28" s="59">
        <v>2634012</v>
      </c>
      <c r="B28" s="54" t="s">
        <v>796</v>
      </c>
      <c r="C28" s="74">
        <v>80</v>
      </c>
      <c r="D28" s="74" t="s">
        <v>11</v>
      </c>
      <c r="E28" s="75" t="s">
        <v>913</v>
      </c>
      <c r="F28" s="98"/>
      <c r="G28" s="99"/>
      <c r="H28" s="100"/>
      <c r="I28" s="100"/>
      <c r="J28" s="99"/>
      <c r="K28" s="100"/>
      <c r="L28" s="101">
        <f t="shared" si="0"/>
        <v>0</v>
      </c>
      <c r="M28" s="101">
        <f t="shared" si="1"/>
        <v>0</v>
      </c>
      <c r="N28" s="102"/>
      <c r="O28" s="102"/>
      <c r="P28" s="103"/>
    </row>
    <row r="29" spans="1:16" ht="36.6" x14ac:dyDescent="0.3">
      <c r="A29" s="59">
        <v>2634013</v>
      </c>
      <c r="B29" s="77" t="s">
        <v>863</v>
      </c>
      <c r="C29" s="74">
        <v>7</v>
      </c>
      <c r="D29" s="74" t="s">
        <v>7</v>
      </c>
      <c r="E29" s="75" t="s">
        <v>913</v>
      </c>
      <c r="F29" s="98"/>
      <c r="G29" s="99"/>
      <c r="H29" s="100"/>
      <c r="I29" s="100"/>
      <c r="J29" s="99"/>
      <c r="K29" s="100"/>
      <c r="L29" s="101">
        <f t="shared" si="0"/>
        <v>0</v>
      </c>
      <c r="M29" s="101">
        <f t="shared" si="1"/>
        <v>0</v>
      </c>
      <c r="N29" s="102"/>
      <c r="O29" s="102"/>
      <c r="P29" s="103"/>
    </row>
    <row r="30" spans="1:16" ht="36.6" x14ac:dyDescent="0.3">
      <c r="A30" s="59">
        <v>2634014</v>
      </c>
      <c r="B30" s="54" t="s">
        <v>797</v>
      </c>
      <c r="C30" s="74">
        <v>45</v>
      </c>
      <c r="D30" s="74" t="s">
        <v>11</v>
      </c>
      <c r="E30" s="75" t="s">
        <v>913</v>
      </c>
      <c r="F30" s="98"/>
      <c r="G30" s="99"/>
      <c r="H30" s="100"/>
      <c r="I30" s="100"/>
      <c r="J30" s="99"/>
      <c r="K30" s="100"/>
      <c r="L30" s="101">
        <f t="shared" si="0"/>
        <v>0</v>
      </c>
      <c r="M30" s="101">
        <f t="shared" si="1"/>
        <v>0</v>
      </c>
      <c r="N30" s="102"/>
      <c r="O30" s="102"/>
      <c r="P30" s="103"/>
    </row>
    <row r="31" spans="1:16" ht="36.6" x14ac:dyDescent="0.3">
      <c r="A31" s="59">
        <v>2634015</v>
      </c>
      <c r="B31" s="54" t="s">
        <v>798</v>
      </c>
      <c r="C31" s="74">
        <v>6</v>
      </c>
      <c r="D31" s="74" t="s">
        <v>7</v>
      </c>
      <c r="E31" s="75" t="s">
        <v>913</v>
      </c>
      <c r="F31" s="98"/>
      <c r="G31" s="99"/>
      <c r="H31" s="100"/>
      <c r="I31" s="100"/>
      <c r="J31" s="99"/>
      <c r="K31" s="100"/>
      <c r="L31" s="101">
        <f t="shared" si="0"/>
        <v>0</v>
      </c>
      <c r="M31" s="101">
        <f t="shared" si="1"/>
        <v>0</v>
      </c>
      <c r="N31" s="102"/>
      <c r="O31" s="102"/>
      <c r="P31" s="103"/>
    </row>
    <row r="32" spans="1:16" ht="36.6" x14ac:dyDescent="0.3">
      <c r="A32" s="59">
        <v>2634016</v>
      </c>
      <c r="B32" s="54" t="s">
        <v>799</v>
      </c>
      <c r="C32" s="74">
        <v>30</v>
      </c>
      <c r="D32" s="74" t="s">
        <v>7</v>
      </c>
      <c r="E32" s="75" t="s">
        <v>913</v>
      </c>
      <c r="F32" s="98"/>
      <c r="G32" s="99"/>
      <c r="H32" s="100"/>
      <c r="I32" s="100"/>
      <c r="J32" s="99"/>
      <c r="K32" s="100"/>
      <c r="L32" s="101">
        <f t="shared" si="0"/>
        <v>0</v>
      </c>
      <c r="M32" s="101">
        <f t="shared" si="1"/>
        <v>0</v>
      </c>
      <c r="N32" s="102"/>
      <c r="O32" s="102"/>
      <c r="P32" s="103"/>
    </row>
    <row r="33" spans="1:16" ht="36.6" x14ac:dyDescent="0.3">
      <c r="A33" s="59">
        <v>2634017</v>
      </c>
      <c r="B33" s="54" t="s">
        <v>800</v>
      </c>
      <c r="C33" s="74">
        <v>2</v>
      </c>
      <c r="D33" s="74" t="s">
        <v>7</v>
      </c>
      <c r="E33" s="75" t="s">
        <v>913</v>
      </c>
      <c r="F33" s="98"/>
      <c r="G33" s="99"/>
      <c r="H33" s="100"/>
      <c r="I33" s="100"/>
      <c r="J33" s="99"/>
      <c r="K33" s="100"/>
      <c r="L33" s="101">
        <f t="shared" si="0"/>
        <v>0</v>
      </c>
      <c r="M33" s="101">
        <f t="shared" si="1"/>
        <v>0</v>
      </c>
      <c r="N33" s="102"/>
      <c r="O33" s="102"/>
      <c r="P33" s="103"/>
    </row>
    <row r="34" spans="1:16" ht="36.6" x14ac:dyDescent="0.3">
      <c r="A34" s="59">
        <v>2634018</v>
      </c>
      <c r="B34" s="68" t="s">
        <v>889</v>
      </c>
      <c r="C34" s="74">
        <v>130</v>
      </c>
      <c r="D34" s="74" t="s">
        <v>11</v>
      </c>
      <c r="E34" s="75" t="s">
        <v>913</v>
      </c>
      <c r="F34" s="98"/>
      <c r="G34" s="99"/>
      <c r="H34" s="100"/>
      <c r="I34" s="100"/>
      <c r="J34" s="99"/>
      <c r="K34" s="100"/>
      <c r="L34" s="101">
        <f t="shared" si="0"/>
        <v>0</v>
      </c>
      <c r="M34" s="101">
        <f t="shared" si="1"/>
        <v>0</v>
      </c>
      <c r="N34" s="102"/>
      <c r="O34" s="102"/>
      <c r="P34" s="103"/>
    </row>
    <row r="35" spans="1:16" ht="36.6" x14ac:dyDescent="0.3">
      <c r="A35" s="59">
        <v>2634019</v>
      </c>
      <c r="B35" s="54" t="s">
        <v>801</v>
      </c>
      <c r="C35" s="74">
        <v>8</v>
      </c>
      <c r="D35" s="74" t="s">
        <v>11</v>
      </c>
      <c r="E35" s="75" t="s">
        <v>913</v>
      </c>
      <c r="F35" s="98"/>
      <c r="G35" s="99"/>
      <c r="H35" s="100"/>
      <c r="I35" s="100"/>
      <c r="J35" s="99"/>
      <c r="K35" s="100"/>
      <c r="L35" s="101">
        <f t="shared" si="0"/>
        <v>0</v>
      </c>
      <c r="M35" s="101">
        <f t="shared" si="1"/>
        <v>0</v>
      </c>
      <c r="N35" s="102"/>
      <c r="O35" s="102"/>
      <c r="P35" s="103"/>
    </row>
    <row r="36" spans="1:16" ht="36.6" x14ac:dyDescent="0.3">
      <c r="A36" s="59">
        <v>2634020</v>
      </c>
      <c r="B36" s="56" t="s">
        <v>802</v>
      </c>
      <c r="C36" s="56">
        <v>32</v>
      </c>
      <c r="D36" s="56" t="s">
        <v>7</v>
      </c>
      <c r="E36" s="75" t="s">
        <v>913</v>
      </c>
      <c r="F36" s="98"/>
      <c r="G36" s="99"/>
      <c r="H36" s="100"/>
      <c r="I36" s="100"/>
      <c r="J36" s="99"/>
      <c r="K36" s="100"/>
      <c r="L36" s="101">
        <f t="shared" si="0"/>
        <v>0</v>
      </c>
      <c r="M36" s="101">
        <f t="shared" si="1"/>
        <v>0</v>
      </c>
      <c r="N36" s="102"/>
      <c r="O36" s="102"/>
      <c r="P36" s="103"/>
    </row>
    <row r="37" spans="1:16" ht="36.6" x14ac:dyDescent="0.3">
      <c r="A37" s="59">
        <v>2634021</v>
      </c>
      <c r="B37" s="56" t="s">
        <v>803</v>
      </c>
      <c r="C37" s="56">
        <v>55</v>
      </c>
      <c r="D37" s="56" t="s">
        <v>39</v>
      </c>
      <c r="E37" s="75" t="s">
        <v>913</v>
      </c>
      <c r="F37" s="98"/>
      <c r="G37" s="99"/>
      <c r="H37" s="100"/>
      <c r="I37" s="100"/>
      <c r="J37" s="99"/>
      <c r="K37" s="100"/>
      <c r="L37" s="101">
        <f t="shared" si="0"/>
        <v>0</v>
      </c>
      <c r="M37" s="101">
        <f t="shared" si="1"/>
        <v>0</v>
      </c>
      <c r="N37" s="102"/>
      <c r="O37" s="102"/>
      <c r="P37" s="103"/>
    </row>
    <row r="38" spans="1:16" ht="36.6" x14ac:dyDescent="0.3">
      <c r="A38" s="59">
        <v>2634022</v>
      </c>
      <c r="B38" s="56" t="s">
        <v>864</v>
      </c>
      <c r="C38" s="69">
        <v>25</v>
      </c>
      <c r="D38" s="56" t="s">
        <v>7</v>
      </c>
      <c r="E38" s="75" t="s">
        <v>913</v>
      </c>
      <c r="F38" s="98"/>
      <c r="G38" s="99"/>
      <c r="H38" s="100"/>
      <c r="I38" s="100"/>
      <c r="J38" s="99"/>
      <c r="K38" s="100"/>
      <c r="L38" s="101">
        <f t="shared" si="0"/>
        <v>0</v>
      </c>
      <c r="M38" s="101">
        <f t="shared" si="1"/>
        <v>0</v>
      </c>
      <c r="N38" s="102"/>
      <c r="O38" s="102"/>
      <c r="P38" s="103"/>
    </row>
    <row r="39" spans="1:16" ht="36.6" x14ac:dyDescent="0.3">
      <c r="A39" s="59">
        <v>2634023</v>
      </c>
      <c r="B39" s="56" t="s">
        <v>804</v>
      </c>
      <c r="C39" s="56">
        <v>220</v>
      </c>
      <c r="D39" s="56" t="s">
        <v>39</v>
      </c>
      <c r="E39" s="75" t="s">
        <v>913</v>
      </c>
      <c r="F39" s="98"/>
      <c r="G39" s="99"/>
      <c r="H39" s="100"/>
      <c r="I39" s="100"/>
      <c r="J39" s="99"/>
      <c r="K39" s="100"/>
      <c r="L39" s="101">
        <f t="shared" si="0"/>
        <v>0</v>
      </c>
      <c r="M39" s="101">
        <f t="shared" si="1"/>
        <v>0</v>
      </c>
      <c r="N39" s="102"/>
      <c r="O39" s="102"/>
      <c r="P39" s="103"/>
    </row>
    <row r="40" spans="1:16" x14ac:dyDescent="0.3">
      <c r="A40" s="9"/>
      <c r="B40" s="107" t="s">
        <v>854</v>
      </c>
      <c r="C40" s="9"/>
      <c r="D40" s="9"/>
      <c r="E40" s="9"/>
      <c r="F40" s="9"/>
      <c r="G40" s="9"/>
      <c r="H40" s="9"/>
      <c r="I40" s="9"/>
      <c r="J40" s="9"/>
      <c r="K40" s="9"/>
      <c r="L40" s="105">
        <f>SUM(L17:L39)</f>
        <v>0</v>
      </c>
      <c r="M40" s="105">
        <f>SUM(M17:M39)</f>
        <v>0</v>
      </c>
      <c r="N40" s="9"/>
      <c r="O40" s="9"/>
      <c r="P40" s="9"/>
    </row>
    <row r="43" spans="1:16" x14ac:dyDescent="0.3">
      <c r="B43" t="s">
        <v>446</v>
      </c>
      <c r="D43" t="s">
        <v>383</v>
      </c>
    </row>
    <row r="45" spans="1:16" x14ac:dyDescent="0.3">
      <c r="B45"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39" xr:uid="{00000000-0002-0000-2100-000000000000}"/>
  </dataValidations>
  <pageMargins left="0.7" right="0.7" top="0.75" bottom="0.75" header="0.3" footer="0.3"/>
  <pageSetup paperSize="9" scale="85"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4.9989318521683403E-2"/>
  </sheetPr>
  <dimension ref="A1:P48"/>
  <sheetViews>
    <sheetView topLeftCell="A15" workbookViewId="0">
      <selection activeCell="L44" sqref="L44"/>
    </sheetView>
  </sheetViews>
  <sheetFormatPr defaultColWidth="9.109375" defaultRowHeight="14.4" x14ac:dyDescent="0.3"/>
  <cols>
    <col min="1" max="1" width="14" customWidth="1"/>
    <col min="2" max="2" width="45.109375" customWidth="1"/>
    <col min="4" max="4" width="10.33203125" customWidth="1"/>
    <col min="5" max="5" width="19.33203125" customWidth="1"/>
    <col min="6" max="6" width="12.5546875" customWidth="1"/>
    <col min="7" max="7" width="12.109375" customWidth="1"/>
    <col min="8" max="8" width="15.109375" customWidth="1"/>
    <col min="9" max="9" width="13.5546875" customWidth="1"/>
    <col min="11" max="11" width="12.5546875" customWidth="1"/>
    <col min="12" max="12" width="13.33203125" customWidth="1"/>
    <col min="13" max="13" width="14.33203125" customWidth="1"/>
    <col min="14" max="14" width="23.33203125" customWidth="1"/>
    <col min="15" max="15" width="19.109375" customWidth="1"/>
    <col min="16" max="16" width="15.5546875" customWidth="1"/>
  </cols>
  <sheetData>
    <row r="1" spans="1:16" x14ac:dyDescent="0.3">
      <c r="A1" s="167" t="s">
        <v>759</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760</v>
      </c>
      <c r="B10" s="175"/>
      <c r="C10" s="3"/>
      <c r="D10" s="3"/>
      <c r="E10" s="3"/>
    </row>
    <row r="11" spans="1:16" ht="15.6" x14ac:dyDescent="0.3">
      <c r="A11" s="55"/>
      <c r="B11" s="3"/>
      <c r="C11" s="3"/>
      <c r="D11" s="3"/>
      <c r="E11" s="3"/>
    </row>
    <row r="12" spans="1:16" ht="15.6" x14ac:dyDescent="0.3">
      <c r="A12" s="53" t="s">
        <v>914</v>
      </c>
      <c r="B12" s="3"/>
      <c r="C12" s="3"/>
      <c r="D12" s="3"/>
      <c r="E12" s="3"/>
    </row>
    <row r="13" spans="1:16" ht="15.6" x14ac:dyDescent="0.3">
      <c r="A13" s="2"/>
      <c r="B13" s="2"/>
      <c r="C13" s="2"/>
      <c r="D13" s="3"/>
      <c r="E13" s="3"/>
    </row>
    <row r="14" spans="1:16" x14ac:dyDescent="0.3">
      <c r="A14" s="179"/>
      <c r="B14" s="179"/>
      <c r="C14" s="179"/>
      <c r="D14" s="179"/>
      <c r="E14" s="70"/>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x14ac:dyDescent="0.3">
      <c r="A17" s="59">
        <v>2635001</v>
      </c>
      <c r="B17" s="78" t="s">
        <v>805</v>
      </c>
      <c r="C17" s="75">
        <v>360</v>
      </c>
      <c r="D17" s="75" t="s">
        <v>11</v>
      </c>
      <c r="E17" s="75" t="s">
        <v>915</v>
      </c>
      <c r="F17" s="98"/>
      <c r="G17" s="99"/>
      <c r="H17" s="100"/>
      <c r="I17" s="100"/>
      <c r="J17" s="99"/>
      <c r="K17" s="100"/>
      <c r="L17" s="101">
        <f>C17*I17</f>
        <v>0</v>
      </c>
      <c r="M17" s="101">
        <f>C17*K17</f>
        <v>0</v>
      </c>
      <c r="N17" s="102"/>
      <c r="O17" s="102"/>
      <c r="P17" s="103"/>
    </row>
    <row r="18" spans="1:16" x14ac:dyDescent="0.3">
      <c r="A18" s="59">
        <v>2635002</v>
      </c>
      <c r="B18" s="79" t="s">
        <v>806</v>
      </c>
      <c r="C18" s="74">
        <v>150</v>
      </c>
      <c r="D18" s="74" t="s">
        <v>11</v>
      </c>
      <c r="E18" s="75" t="s">
        <v>915</v>
      </c>
      <c r="F18" s="98"/>
      <c r="G18" s="99"/>
      <c r="H18" s="100"/>
      <c r="I18" s="100"/>
      <c r="J18" s="99"/>
      <c r="K18" s="100"/>
      <c r="L18" s="101">
        <f t="shared" ref="L18:L42" si="0">C18*I18</f>
        <v>0</v>
      </c>
      <c r="M18" s="101">
        <f t="shared" ref="M18:M42" si="1">C18*K18</f>
        <v>0</v>
      </c>
      <c r="N18" s="102"/>
      <c r="O18" s="102"/>
      <c r="P18" s="103"/>
    </row>
    <row r="19" spans="1:16" x14ac:dyDescent="0.3">
      <c r="A19" s="59">
        <v>2635003</v>
      </c>
      <c r="B19" s="79" t="s">
        <v>807</v>
      </c>
      <c r="C19" s="74">
        <v>15</v>
      </c>
      <c r="D19" s="74" t="s">
        <v>11</v>
      </c>
      <c r="E19" s="75" t="s">
        <v>915</v>
      </c>
      <c r="F19" s="98"/>
      <c r="G19" s="99"/>
      <c r="H19" s="100"/>
      <c r="I19" s="100"/>
      <c r="J19" s="99"/>
      <c r="K19" s="100"/>
      <c r="L19" s="101">
        <f t="shared" si="0"/>
        <v>0</v>
      </c>
      <c r="M19" s="101">
        <f t="shared" si="1"/>
        <v>0</v>
      </c>
      <c r="N19" s="102"/>
      <c r="O19" s="102"/>
      <c r="P19" s="103"/>
    </row>
    <row r="20" spans="1:16" x14ac:dyDescent="0.3">
      <c r="A20" s="59">
        <v>2635004</v>
      </c>
      <c r="B20" s="79" t="s">
        <v>808</v>
      </c>
      <c r="C20" s="74">
        <v>10</v>
      </c>
      <c r="D20" s="74" t="s">
        <v>7</v>
      </c>
      <c r="E20" s="75" t="s">
        <v>915</v>
      </c>
      <c r="F20" s="98"/>
      <c r="G20" s="99"/>
      <c r="H20" s="100"/>
      <c r="I20" s="100"/>
      <c r="J20" s="99"/>
      <c r="K20" s="100"/>
      <c r="L20" s="101">
        <f t="shared" si="0"/>
        <v>0</v>
      </c>
      <c r="M20" s="101">
        <f t="shared" si="1"/>
        <v>0</v>
      </c>
      <c r="N20" s="102"/>
      <c r="O20" s="102"/>
      <c r="P20" s="103"/>
    </row>
    <row r="21" spans="1:16" ht="24.6" x14ac:dyDescent="0.3">
      <c r="A21" s="59">
        <v>2635005</v>
      </c>
      <c r="B21" s="54" t="s">
        <v>865</v>
      </c>
      <c r="C21" s="74">
        <v>90</v>
      </c>
      <c r="D21" s="74" t="s">
        <v>7</v>
      </c>
      <c r="E21" s="75" t="s">
        <v>915</v>
      </c>
      <c r="F21" s="98"/>
      <c r="G21" s="99"/>
      <c r="H21" s="100"/>
      <c r="I21" s="100"/>
      <c r="J21" s="99"/>
      <c r="K21" s="100"/>
      <c r="L21" s="101">
        <f t="shared" si="0"/>
        <v>0</v>
      </c>
      <c r="M21" s="101">
        <f t="shared" si="1"/>
        <v>0</v>
      </c>
      <c r="N21" s="102"/>
      <c r="O21" s="102"/>
      <c r="P21" s="103"/>
    </row>
    <row r="22" spans="1:16" ht="36.6" x14ac:dyDescent="0.3">
      <c r="A22" s="59">
        <v>2635006</v>
      </c>
      <c r="B22" s="54" t="s">
        <v>866</v>
      </c>
      <c r="C22" s="74">
        <v>8</v>
      </c>
      <c r="D22" s="74" t="s">
        <v>7</v>
      </c>
      <c r="E22" s="75" t="s">
        <v>915</v>
      </c>
      <c r="F22" s="98"/>
      <c r="G22" s="99"/>
      <c r="H22" s="100"/>
      <c r="I22" s="100"/>
      <c r="J22" s="99"/>
      <c r="K22" s="100"/>
      <c r="L22" s="101">
        <f t="shared" si="0"/>
        <v>0</v>
      </c>
      <c r="M22" s="101">
        <f t="shared" si="1"/>
        <v>0</v>
      </c>
      <c r="N22" s="102"/>
      <c r="O22" s="102"/>
      <c r="P22" s="103"/>
    </row>
    <row r="23" spans="1:16" x14ac:dyDescent="0.3">
      <c r="A23" s="59">
        <v>2635007</v>
      </c>
      <c r="B23" s="54" t="s">
        <v>809</v>
      </c>
      <c r="C23" s="74">
        <v>100</v>
      </c>
      <c r="D23" s="74" t="s">
        <v>7</v>
      </c>
      <c r="E23" s="75" t="s">
        <v>915</v>
      </c>
      <c r="F23" s="98"/>
      <c r="G23" s="99"/>
      <c r="H23" s="100"/>
      <c r="I23" s="100"/>
      <c r="J23" s="99"/>
      <c r="K23" s="100"/>
      <c r="L23" s="101">
        <f t="shared" si="0"/>
        <v>0</v>
      </c>
      <c r="M23" s="101">
        <f t="shared" si="1"/>
        <v>0</v>
      </c>
      <c r="N23" s="102"/>
      <c r="O23" s="102"/>
      <c r="P23" s="103"/>
    </row>
    <row r="24" spans="1:16" x14ac:dyDescent="0.3">
      <c r="A24" s="59">
        <v>2635008</v>
      </c>
      <c r="B24" s="54" t="s">
        <v>810</v>
      </c>
      <c r="C24" s="74">
        <v>50</v>
      </c>
      <c r="D24" s="74" t="s">
        <v>7</v>
      </c>
      <c r="E24" s="75" t="s">
        <v>915</v>
      </c>
      <c r="F24" s="98"/>
      <c r="G24" s="99"/>
      <c r="H24" s="100"/>
      <c r="I24" s="100"/>
      <c r="J24" s="99"/>
      <c r="K24" s="100"/>
      <c r="L24" s="101">
        <f t="shared" si="0"/>
        <v>0</v>
      </c>
      <c r="M24" s="101">
        <f t="shared" si="1"/>
        <v>0</v>
      </c>
      <c r="N24" s="102"/>
      <c r="O24" s="102"/>
      <c r="P24" s="103"/>
    </row>
    <row r="25" spans="1:16" ht="24.6" x14ac:dyDescent="0.3">
      <c r="A25" s="59">
        <v>2635009</v>
      </c>
      <c r="B25" s="54" t="s">
        <v>867</v>
      </c>
      <c r="C25" s="74">
        <v>110</v>
      </c>
      <c r="D25" s="74" t="s">
        <v>7</v>
      </c>
      <c r="E25" s="75" t="s">
        <v>915</v>
      </c>
      <c r="F25" s="98"/>
      <c r="G25" s="99"/>
      <c r="H25" s="100"/>
      <c r="I25" s="100"/>
      <c r="J25" s="99"/>
      <c r="K25" s="100"/>
      <c r="L25" s="101">
        <f t="shared" si="0"/>
        <v>0</v>
      </c>
      <c r="M25" s="101">
        <f t="shared" si="1"/>
        <v>0</v>
      </c>
      <c r="N25" s="102"/>
      <c r="O25" s="102"/>
      <c r="P25" s="103"/>
    </row>
    <row r="26" spans="1:16" ht="24.6" x14ac:dyDescent="0.3">
      <c r="A26" s="59">
        <v>2635010</v>
      </c>
      <c r="B26" s="54" t="s">
        <v>811</v>
      </c>
      <c r="C26" s="4">
        <v>3</v>
      </c>
      <c r="D26" s="74" t="s">
        <v>39</v>
      </c>
      <c r="E26" s="75" t="s">
        <v>915</v>
      </c>
      <c r="F26" s="98"/>
      <c r="G26" s="99"/>
      <c r="H26" s="100"/>
      <c r="I26" s="100"/>
      <c r="J26" s="99"/>
      <c r="K26" s="100"/>
      <c r="L26" s="101">
        <f t="shared" si="0"/>
        <v>0</v>
      </c>
      <c r="M26" s="101">
        <f t="shared" si="1"/>
        <v>0</v>
      </c>
      <c r="N26" s="102"/>
      <c r="O26" s="102"/>
      <c r="P26" s="103"/>
    </row>
    <row r="27" spans="1:16" x14ac:dyDescent="0.3">
      <c r="A27" s="59">
        <v>2635011</v>
      </c>
      <c r="B27" s="54" t="s">
        <v>812</v>
      </c>
      <c r="C27" s="74">
        <v>30</v>
      </c>
      <c r="D27" s="74" t="s">
        <v>7</v>
      </c>
      <c r="E27" s="75" t="s">
        <v>915</v>
      </c>
      <c r="F27" s="98"/>
      <c r="G27" s="99"/>
      <c r="H27" s="100"/>
      <c r="I27" s="100"/>
      <c r="J27" s="99"/>
      <c r="K27" s="100"/>
      <c r="L27" s="101">
        <f t="shared" si="0"/>
        <v>0</v>
      </c>
      <c r="M27" s="101">
        <f t="shared" si="1"/>
        <v>0</v>
      </c>
      <c r="N27" s="102"/>
      <c r="O27" s="102"/>
      <c r="P27" s="103"/>
    </row>
    <row r="28" spans="1:16" x14ac:dyDescent="0.3">
      <c r="A28" s="59">
        <v>2635012</v>
      </c>
      <c r="B28" s="54" t="s">
        <v>813</v>
      </c>
      <c r="C28" s="74">
        <v>3</v>
      </c>
      <c r="D28" s="74" t="s">
        <v>7</v>
      </c>
      <c r="E28" s="75" t="s">
        <v>915</v>
      </c>
      <c r="F28" s="98"/>
      <c r="G28" s="99"/>
      <c r="H28" s="100"/>
      <c r="I28" s="100"/>
      <c r="J28" s="99"/>
      <c r="K28" s="100"/>
      <c r="L28" s="101">
        <f t="shared" si="0"/>
        <v>0</v>
      </c>
      <c r="M28" s="101">
        <f t="shared" si="1"/>
        <v>0</v>
      </c>
      <c r="N28" s="102"/>
      <c r="O28" s="102"/>
      <c r="P28" s="103"/>
    </row>
    <row r="29" spans="1:16" x14ac:dyDescent="0.3">
      <c r="A29" s="59">
        <v>2635013</v>
      </c>
      <c r="B29" s="77" t="s">
        <v>868</v>
      </c>
      <c r="C29" s="74">
        <v>35</v>
      </c>
      <c r="D29" s="74" t="s">
        <v>7</v>
      </c>
      <c r="E29" s="75" t="s">
        <v>915</v>
      </c>
      <c r="F29" s="98"/>
      <c r="G29" s="99"/>
      <c r="H29" s="100"/>
      <c r="I29" s="100"/>
      <c r="J29" s="99"/>
      <c r="K29" s="100"/>
      <c r="L29" s="101">
        <f t="shared" si="0"/>
        <v>0</v>
      </c>
      <c r="M29" s="101">
        <f t="shared" si="1"/>
        <v>0</v>
      </c>
      <c r="N29" s="102"/>
      <c r="O29" s="102"/>
      <c r="P29" s="103"/>
    </row>
    <row r="30" spans="1:16" x14ac:dyDescent="0.3">
      <c r="A30" s="59">
        <v>2635014</v>
      </c>
      <c r="B30" s="54" t="s">
        <v>814</v>
      </c>
      <c r="C30" s="74">
        <v>10</v>
      </c>
      <c r="D30" s="74" t="s">
        <v>7</v>
      </c>
      <c r="E30" s="75" t="s">
        <v>915</v>
      </c>
      <c r="F30" s="98"/>
      <c r="G30" s="99"/>
      <c r="H30" s="100"/>
      <c r="I30" s="100"/>
      <c r="J30" s="99"/>
      <c r="K30" s="100"/>
      <c r="L30" s="101">
        <f t="shared" si="0"/>
        <v>0</v>
      </c>
      <c r="M30" s="101">
        <f t="shared" si="1"/>
        <v>0</v>
      </c>
      <c r="N30" s="102"/>
      <c r="O30" s="102"/>
      <c r="P30" s="103"/>
    </row>
    <row r="31" spans="1:16" x14ac:dyDescent="0.3">
      <c r="A31" s="59">
        <v>2635015</v>
      </c>
      <c r="B31" s="67" t="s">
        <v>890</v>
      </c>
      <c r="C31" s="4">
        <v>20</v>
      </c>
      <c r="D31" s="4" t="s">
        <v>7</v>
      </c>
      <c r="E31" s="75" t="s">
        <v>915</v>
      </c>
      <c r="F31" s="98"/>
      <c r="G31" s="99"/>
      <c r="H31" s="100"/>
      <c r="I31" s="100"/>
      <c r="J31" s="99"/>
      <c r="K31" s="100"/>
      <c r="L31" s="101">
        <f t="shared" si="0"/>
        <v>0</v>
      </c>
      <c r="M31" s="101">
        <f t="shared" si="1"/>
        <v>0</v>
      </c>
      <c r="N31" s="102"/>
      <c r="O31" s="102"/>
      <c r="P31" s="103"/>
    </row>
    <row r="32" spans="1:16" x14ac:dyDescent="0.3">
      <c r="A32" s="59">
        <v>2635016</v>
      </c>
      <c r="B32" s="54" t="s">
        <v>815</v>
      </c>
      <c r="C32" s="74">
        <v>20</v>
      </c>
      <c r="D32" s="74" t="s">
        <v>7</v>
      </c>
      <c r="E32" s="75" t="s">
        <v>915</v>
      </c>
      <c r="F32" s="98"/>
      <c r="G32" s="99"/>
      <c r="H32" s="100"/>
      <c r="I32" s="100"/>
      <c r="J32" s="99"/>
      <c r="K32" s="100"/>
      <c r="L32" s="101">
        <f t="shared" si="0"/>
        <v>0</v>
      </c>
      <c r="M32" s="101">
        <f t="shared" si="1"/>
        <v>0</v>
      </c>
      <c r="N32" s="102"/>
      <c r="O32" s="102"/>
      <c r="P32" s="103"/>
    </row>
    <row r="33" spans="1:16" x14ac:dyDescent="0.3">
      <c r="A33" s="59">
        <v>2635017</v>
      </c>
      <c r="B33" s="54" t="s">
        <v>816</v>
      </c>
      <c r="C33" s="74">
        <v>3</v>
      </c>
      <c r="D33" s="74" t="s">
        <v>7</v>
      </c>
      <c r="E33" s="75" t="s">
        <v>915</v>
      </c>
      <c r="F33" s="98"/>
      <c r="G33" s="99"/>
      <c r="H33" s="100"/>
      <c r="I33" s="100"/>
      <c r="J33" s="99"/>
      <c r="K33" s="100"/>
      <c r="L33" s="101">
        <f t="shared" si="0"/>
        <v>0</v>
      </c>
      <c r="M33" s="101">
        <f t="shared" si="1"/>
        <v>0</v>
      </c>
      <c r="N33" s="102"/>
      <c r="O33" s="102"/>
      <c r="P33" s="103"/>
    </row>
    <row r="34" spans="1:16" x14ac:dyDescent="0.3">
      <c r="A34" s="59">
        <v>2635018</v>
      </c>
      <c r="B34" s="68" t="s">
        <v>817</v>
      </c>
      <c r="C34" s="74">
        <v>3</v>
      </c>
      <c r="D34" s="74" t="s">
        <v>7</v>
      </c>
      <c r="E34" s="75" t="s">
        <v>915</v>
      </c>
      <c r="F34" s="98"/>
      <c r="G34" s="99"/>
      <c r="H34" s="100"/>
      <c r="I34" s="100"/>
      <c r="J34" s="99"/>
      <c r="K34" s="100"/>
      <c r="L34" s="101">
        <f t="shared" si="0"/>
        <v>0</v>
      </c>
      <c r="M34" s="101">
        <f t="shared" si="1"/>
        <v>0</v>
      </c>
      <c r="N34" s="102"/>
      <c r="O34" s="102"/>
      <c r="P34" s="103"/>
    </row>
    <row r="35" spans="1:16" x14ac:dyDescent="0.3">
      <c r="A35" s="59">
        <v>2635019</v>
      </c>
      <c r="B35" s="54" t="s">
        <v>818</v>
      </c>
      <c r="C35" s="74">
        <v>3</v>
      </c>
      <c r="D35" s="74" t="s">
        <v>7</v>
      </c>
      <c r="E35" s="75" t="s">
        <v>915</v>
      </c>
      <c r="F35" s="98"/>
      <c r="G35" s="99"/>
      <c r="H35" s="100"/>
      <c r="I35" s="100"/>
      <c r="J35" s="99"/>
      <c r="K35" s="100"/>
      <c r="L35" s="101">
        <f t="shared" si="0"/>
        <v>0</v>
      </c>
      <c r="M35" s="101">
        <f t="shared" si="1"/>
        <v>0</v>
      </c>
      <c r="N35" s="102"/>
      <c r="O35" s="102"/>
      <c r="P35" s="103"/>
    </row>
    <row r="36" spans="1:16" ht="24.6" x14ac:dyDescent="0.3">
      <c r="A36" s="59">
        <v>2635020</v>
      </c>
      <c r="B36" s="57" t="s">
        <v>819</v>
      </c>
      <c r="C36" s="56">
        <v>14</v>
      </c>
      <c r="D36" s="71" t="s">
        <v>7</v>
      </c>
      <c r="E36" s="75" t="s">
        <v>915</v>
      </c>
      <c r="F36" s="98"/>
      <c r="G36" s="99"/>
      <c r="H36" s="100"/>
      <c r="I36" s="100"/>
      <c r="J36" s="99"/>
      <c r="K36" s="100"/>
      <c r="L36" s="101">
        <f t="shared" si="0"/>
        <v>0</v>
      </c>
      <c r="M36" s="101">
        <f t="shared" si="1"/>
        <v>0</v>
      </c>
      <c r="N36" s="102"/>
      <c r="O36" s="102"/>
      <c r="P36" s="103"/>
    </row>
    <row r="37" spans="1:16" ht="24.6" x14ac:dyDescent="0.3">
      <c r="A37" s="59">
        <v>2635021</v>
      </c>
      <c r="B37" s="57" t="s">
        <v>820</v>
      </c>
      <c r="C37" s="56">
        <v>18</v>
      </c>
      <c r="D37" s="71" t="s">
        <v>7</v>
      </c>
      <c r="E37" s="75" t="s">
        <v>915</v>
      </c>
      <c r="F37" s="98"/>
      <c r="G37" s="99"/>
      <c r="H37" s="100"/>
      <c r="I37" s="100"/>
      <c r="J37" s="99"/>
      <c r="K37" s="100"/>
      <c r="L37" s="101">
        <f t="shared" si="0"/>
        <v>0</v>
      </c>
      <c r="M37" s="101">
        <f t="shared" si="1"/>
        <v>0</v>
      </c>
      <c r="N37" s="102"/>
      <c r="O37" s="102"/>
      <c r="P37" s="103"/>
    </row>
    <row r="38" spans="1:16" ht="24.6" x14ac:dyDescent="0.3">
      <c r="A38" s="59">
        <v>2635022</v>
      </c>
      <c r="B38" s="57" t="s">
        <v>821</v>
      </c>
      <c r="C38" s="56">
        <v>6</v>
      </c>
      <c r="D38" s="71" t="s">
        <v>7</v>
      </c>
      <c r="E38" s="75" t="s">
        <v>915</v>
      </c>
      <c r="F38" s="98"/>
      <c r="G38" s="99"/>
      <c r="H38" s="100"/>
      <c r="I38" s="100"/>
      <c r="J38" s="99"/>
      <c r="K38" s="100"/>
      <c r="L38" s="101">
        <f t="shared" si="0"/>
        <v>0</v>
      </c>
      <c r="M38" s="101">
        <f t="shared" si="1"/>
        <v>0</v>
      </c>
      <c r="N38" s="102"/>
      <c r="O38" s="102"/>
      <c r="P38" s="103"/>
    </row>
    <row r="39" spans="1:16" ht="24.6" x14ac:dyDescent="0.3">
      <c r="A39" s="59">
        <v>2635023</v>
      </c>
      <c r="B39" s="57" t="s">
        <v>822</v>
      </c>
      <c r="C39" s="56">
        <v>5</v>
      </c>
      <c r="D39" s="71" t="s">
        <v>7</v>
      </c>
      <c r="E39" s="75" t="s">
        <v>915</v>
      </c>
      <c r="F39" s="98"/>
      <c r="G39" s="99"/>
      <c r="H39" s="100"/>
      <c r="I39" s="100"/>
      <c r="J39" s="99"/>
      <c r="K39" s="100"/>
      <c r="L39" s="101">
        <f t="shared" si="0"/>
        <v>0</v>
      </c>
      <c r="M39" s="101">
        <f t="shared" si="1"/>
        <v>0</v>
      </c>
      <c r="N39" s="102"/>
      <c r="O39" s="102"/>
      <c r="P39" s="103"/>
    </row>
    <row r="40" spans="1:16" x14ac:dyDescent="0.3">
      <c r="A40" s="59">
        <v>2635024</v>
      </c>
      <c r="B40" s="56" t="s">
        <v>823</v>
      </c>
      <c r="C40" s="56">
        <v>5</v>
      </c>
      <c r="D40" s="71" t="s">
        <v>11</v>
      </c>
      <c r="E40" s="75" t="s">
        <v>915</v>
      </c>
      <c r="F40" s="98"/>
      <c r="G40" s="99"/>
      <c r="H40" s="100"/>
      <c r="I40" s="100"/>
      <c r="J40" s="99"/>
      <c r="K40" s="100"/>
      <c r="L40" s="101">
        <f t="shared" si="0"/>
        <v>0</v>
      </c>
      <c r="M40" s="101">
        <f t="shared" si="1"/>
        <v>0</v>
      </c>
      <c r="N40" s="102"/>
      <c r="O40" s="102"/>
      <c r="P40" s="103"/>
    </row>
    <row r="41" spans="1:16" x14ac:dyDescent="0.3">
      <c r="A41" s="59">
        <v>2635025</v>
      </c>
      <c r="B41" s="56" t="s">
        <v>824</v>
      </c>
      <c r="C41" s="56">
        <v>7</v>
      </c>
      <c r="D41" s="71" t="s">
        <v>11</v>
      </c>
      <c r="E41" s="75" t="s">
        <v>915</v>
      </c>
      <c r="F41" s="98"/>
      <c r="G41" s="99"/>
      <c r="H41" s="100"/>
      <c r="I41" s="100"/>
      <c r="J41" s="99"/>
      <c r="K41" s="100"/>
      <c r="L41" s="101">
        <f t="shared" si="0"/>
        <v>0</v>
      </c>
      <c r="M41" s="101">
        <f t="shared" si="1"/>
        <v>0</v>
      </c>
      <c r="N41" s="102"/>
      <c r="O41" s="102"/>
      <c r="P41" s="103"/>
    </row>
    <row r="42" spans="1:16" ht="24" x14ac:dyDescent="0.3">
      <c r="A42" s="59">
        <v>2635026</v>
      </c>
      <c r="B42" s="72" t="s">
        <v>755</v>
      </c>
      <c r="C42" s="56">
        <v>2000</v>
      </c>
      <c r="D42" s="71" t="s">
        <v>41</v>
      </c>
      <c r="E42" s="75" t="s">
        <v>915</v>
      </c>
      <c r="F42" s="98"/>
      <c r="G42" s="99"/>
      <c r="H42" s="100"/>
      <c r="I42" s="100"/>
      <c r="J42" s="99"/>
      <c r="K42" s="100"/>
      <c r="L42" s="101">
        <f t="shared" si="0"/>
        <v>0</v>
      </c>
      <c r="M42" s="101">
        <f t="shared" si="1"/>
        <v>0</v>
      </c>
      <c r="N42" s="102"/>
      <c r="O42" s="102"/>
      <c r="P42" s="103"/>
    </row>
    <row r="43" spans="1:16" x14ac:dyDescent="0.3">
      <c r="A43" s="178" t="s">
        <v>855</v>
      </c>
      <c r="B43" s="178"/>
      <c r="C43" s="178"/>
      <c r="D43" s="178"/>
      <c r="E43" s="178"/>
      <c r="F43" s="9"/>
      <c r="G43" s="9"/>
      <c r="H43" s="9"/>
      <c r="I43" s="9"/>
      <c r="J43" s="9"/>
      <c r="K43" s="9"/>
      <c r="L43" s="105">
        <f>SUM(L17:L42)</f>
        <v>0</v>
      </c>
      <c r="M43" s="105">
        <f>SUM(M17:M42)</f>
        <v>0</v>
      </c>
      <c r="N43" s="9"/>
      <c r="O43" s="9"/>
      <c r="P43" s="9"/>
    </row>
    <row r="46" spans="1:16" x14ac:dyDescent="0.3">
      <c r="B46" t="s">
        <v>446</v>
      </c>
      <c r="D46" t="s">
        <v>383</v>
      </c>
    </row>
    <row r="47" spans="1:16" x14ac:dyDescent="0.3">
      <c r="E47" s="73"/>
    </row>
    <row r="48" spans="1:16" x14ac:dyDescent="0.3">
      <c r="B48" t="s">
        <v>829</v>
      </c>
    </row>
  </sheetData>
  <mergeCells count="6">
    <mergeCell ref="A43:E43"/>
    <mergeCell ref="F14:P14"/>
    <mergeCell ref="A1:E7"/>
    <mergeCell ref="A8:E8"/>
    <mergeCell ref="A10:B10"/>
    <mergeCell ref="A14:D14"/>
  </mergeCells>
  <dataValidations disablePrompts="1" count="1">
    <dataValidation allowBlank="1" showErrorMessage="1" errorTitle="Napačna vrednost podatkov" error="Vrednost popusta je previsoka. Skupna cena ne more biti negativna vrednost. Prosimo preverite podatke." sqref="I17:J42" xr:uid="{00000000-0002-0000-2200-000000000000}"/>
  </dataValidations>
  <pageMargins left="0.7" right="0.7" top="0.75" bottom="0.75" header="0.3" footer="0.3"/>
  <pageSetup paperSize="9" scale="9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4.9989318521683403E-2"/>
  </sheetPr>
  <dimension ref="A1:P26"/>
  <sheetViews>
    <sheetView workbookViewId="0">
      <selection activeCell="B17" sqref="B17"/>
    </sheetView>
  </sheetViews>
  <sheetFormatPr defaultColWidth="9.109375" defaultRowHeight="14.4" x14ac:dyDescent="0.3"/>
  <cols>
    <col min="1" max="1" width="14" customWidth="1"/>
    <col min="2" max="2" width="45.109375" customWidth="1"/>
    <col min="4" max="4" width="10.33203125" customWidth="1"/>
    <col min="5" max="5" width="16" customWidth="1"/>
    <col min="6" max="6" width="14.5546875" customWidth="1"/>
    <col min="7" max="7" width="11.109375" customWidth="1"/>
    <col min="8" max="8" width="13.109375" customWidth="1"/>
    <col min="9" max="9" width="14.6640625" customWidth="1"/>
    <col min="11" max="11" width="15.109375" customWidth="1"/>
    <col min="12" max="12" width="12.44140625" customWidth="1"/>
    <col min="13" max="13" width="12" customWidth="1"/>
    <col min="14" max="14" width="24.33203125" customWidth="1"/>
    <col min="15" max="15" width="21" customWidth="1"/>
    <col min="16" max="16" width="12.6640625" customWidth="1"/>
  </cols>
  <sheetData>
    <row r="1" spans="1:16" x14ac:dyDescent="0.3">
      <c r="A1" s="167" t="s">
        <v>990</v>
      </c>
      <c r="B1" s="168"/>
      <c r="C1" s="168"/>
      <c r="D1" s="168"/>
      <c r="E1" s="168"/>
    </row>
    <row r="2" spans="1:16" x14ac:dyDescent="0.3">
      <c r="A2" s="168"/>
      <c r="B2" s="168"/>
      <c r="C2" s="168"/>
      <c r="D2" s="168"/>
      <c r="E2" s="168"/>
    </row>
    <row r="3" spans="1:16" x14ac:dyDescent="0.3">
      <c r="A3" s="168"/>
      <c r="B3" s="168"/>
      <c r="C3" s="168"/>
      <c r="D3" s="168"/>
      <c r="E3" s="168"/>
    </row>
    <row r="4" spans="1:16" x14ac:dyDescent="0.3">
      <c r="A4" s="168"/>
      <c r="B4" s="168"/>
      <c r="C4" s="168"/>
      <c r="D4" s="168"/>
      <c r="E4" s="168"/>
    </row>
    <row r="5" spans="1:16" x14ac:dyDescent="0.3">
      <c r="A5" s="168"/>
      <c r="B5" s="168"/>
      <c r="C5" s="168"/>
      <c r="D5" s="168"/>
      <c r="E5" s="168"/>
    </row>
    <row r="6" spans="1:16" x14ac:dyDescent="0.3">
      <c r="A6" s="168"/>
      <c r="B6" s="168"/>
      <c r="C6" s="168"/>
      <c r="D6" s="168"/>
      <c r="E6" s="168"/>
    </row>
    <row r="7" spans="1:16" x14ac:dyDescent="0.3">
      <c r="A7" s="168"/>
      <c r="B7" s="168"/>
      <c r="C7" s="168"/>
      <c r="D7" s="168"/>
      <c r="E7" s="168"/>
    </row>
    <row r="8" spans="1:16" ht="15.6" x14ac:dyDescent="0.3">
      <c r="A8" s="169" t="s">
        <v>0</v>
      </c>
      <c r="B8" s="169"/>
      <c r="C8" s="169"/>
      <c r="D8" s="169"/>
      <c r="E8" s="169"/>
    </row>
    <row r="9" spans="1:16" ht="15.6" x14ac:dyDescent="0.3">
      <c r="A9" s="3"/>
      <c r="B9" s="3"/>
      <c r="C9" s="3"/>
      <c r="D9" s="3"/>
      <c r="E9" s="3"/>
    </row>
    <row r="10" spans="1:16" ht="15.6" x14ac:dyDescent="0.3">
      <c r="A10" s="169" t="s">
        <v>756</v>
      </c>
      <c r="B10" s="175"/>
      <c r="C10" s="3"/>
      <c r="D10" s="3"/>
      <c r="E10" s="3"/>
    </row>
    <row r="11" spans="1:16" ht="15.6" x14ac:dyDescent="0.3">
      <c r="A11" s="55"/>
      <c r="B11" s="3"/>
      <c r="C11" s="3"/>
      <c r="D11" s="3"/>
      <c r="E11" s="3"/>
    </row>
    <row r="12" spans="1:16" ht="15.6" x14ac:dyDescent="0.3">
      <c r="A12" s="53" t="s">
        <v>916</v>
      </c>
      <c r="B12" s="3"/>
      <c r="C12" s="3"/>
      <c r="D12" s="3"/>
      <c r="E12" s="3"/>
    </row>
    <row r="13" spans="1:16" ht="15.6" x14ac:dyDescent="0.3">
      <c r="A13" s="2"/>
      <c r="B13" s="2"/>
      <c r="C13" s="2"/>
      <c r="D13" s="3"/>
      <c r="E13" s="3"/>
    </row>
    <row r="14" spans="1:16" x14ac:dyDescent="0.3">
      <c r="A14" s="176" t="s">
        <v>12</v>
      </c>
      <c r="B14" s="176"/>
      <c r="C14" s="176"/>
      <c r="D14" s="176"/>
      <c r="E14" s="176"/>
      <c r="F14" s="172" t="s">
        <v>831</v>
      </c>
      <c r="G14" s="173"/>
      <c r="H14" s="173"/>
      <c r="I14" s="173"/>
      <c r="J14" s="173"/>
      <c r="K14" s="173"/>
      <c r="L14" s="173"/>
      <c r="M14" s="173"/>
      <c r="N14" s="173"/>
      <c r="O14" s="173"/>
      <c r="P14" s="173"/>
    </row>
    <row r="15" spans="1:16" ht="55.2" x14ac:dyDescent="0.3">
      <c r="A15" s="13" t="s">
        <v>8</v>
      </c>
      <c r="B15" s="13" t="s">
        <v>13</v>
      </c>
      <c r="C15" s="13" t="s">
        <v>9</v>
      </c>
      <c r="D15" s="13" t="s">
        <v>10</v>
      </c>
      <c r="E15" s="13" t="s">
        <v>1</v>
      </c>
      <c r="F15" s="85" t="s">
        <v>832</v>
      </c>
      <c r="G15" s="86" t="s">
        <v>833</v>
      </c>
      <c r="H15" s="87" t="s">
        <v>834</v>
      </c>
      <c r="I15" s="88" t="s">
        <v>835</v>
      </c>
      <c r="J15" s="89" t="s">
        <v>836</v>
      </c>
      <c r="K15" s="88" t="s">
        <v>837</v>
      </c>
      <c r="L15" s="90" t="s">
        <v>838</v>
      </c>
      <c r="M15" s="90" t="s">
        <v>839</v>
      </c>
      <c r="N15" s="90" t="s">
        <v>840</v>
      </c>
      <c r="O15" s="91" t="s">
        <v>841</v>
      </c>
      <c r="P15" s="92" t="s">
        <v>842</v>
      </c>
    </row>
    <row r="16" spans="1:16" x14ac:dyDescent="0.3">
      <c r="A16" s="14" t="s">
        <v>2</v>
      </c>
      <c r="B16" s="14" t="s">
        <v>3</v>
      </c>
      <c r="C16" s="14" t="s">
        <v>4</v>
      </c>
      <c r="D16" s="14" t="s">
        <v>5</v>
      </c>
      <c r="E16" s="14" t="s">
        <v>6</v>
      </c>
      <c r="F16" s="93" t="s">
        <v>843</v>
      </c>
      <c r="G16" s="94" t="s">
        <v>844</v>
      </c>
      <c r="H16" s="95" t="s">
        <v>845</v>
      </c>
      <c r="I16" s="95" t="s">
        <v>846</v>
      </c>
      <c r="J16" s="94" t="s">
        <v>847</v>
      </c>
      <c r="K16" s="95" t="s">
        <v>848</v>
      </c>
      <c r="L16" s="96" t="s">
        <v>849</v>
      </c>
      <c r="M16" s="96" t="s">
        <v>850</v>
      </c>
      <c r="N16" s="94" t="s">
        <v>851</v>
      </c>
      <c r="O16" s="94" t="s">
        <v>852</v>
      </c>
      <c r="P16" s="97" t="s">
        <v>853</v>
      </c>
    </row>
    <row r="17" spans="1:16" x14ac:dyDescent="0.3">
      <c r="A17" s="7">
        <v>2636001</v>
      </c>
      <c r="B17" s="54" t="s">
        <v>825</v>
      </c>
      <c r="C17" s="74">
        <v>250</v>
      </c>
      <c r="D17" s="74" t="s">
        <v>39</v>
      </c>
      <c r="E17" s="75" t="s">
        <v>917</v>
      </c>
      <c r="F17" s="98"/>
      <c r="G17" s="99"/>
      <c r="H17" s="100"/>
      <c r="I17" s="100"/>
      <c r="J17" s="99"/>
      <c r="K17" s="100"/>
      <c r="L17" s="101">
        <f>C17*I17</f>
        <v>0</v>
      </c>
      <c r="M17" s="101">
        <f>C17*K17</f>
        <v>0</v>
      </c>
      <c r="N17" s="102"/>
      <c r="O17" s="102"/>
      <c r="P17" s="103"/>
    </row>
    <row r="18" spans="1:16" x14ac:dyDescent="0.3">
      <c r="A18" s="7">
        <v>2636002</v>
      </c>
      <c r="B18" s="54" t="s">
        <v>826</v>
      </c>
      <c r="C18" s="74">
        <v>3</v>
      </c>
      <c r="D18" s="74" t="s">
        <v>39</v>
      </c>
      <c r="E18" s="75" t="s">
        <v>917</v>
      </c>
      <c r="F18" s="98"/>
      <c r="G18" s="99"/>
      <c r="H18" s="100"/>
      <c r="I18" s="100"/>
      <c r="J18" s="99"/>
      <c r="K18" s="100"/>
      <c r="L18" s="101">
        <f>C18*I18</f>
        <v>0</v>
      </c>
      <c r="M18" s="101">
        <f>C18*K18</f>
        <v>0</v>
      </c>
      <c r="N18" s="102"/>
      <c r="O18" s="102"/>
      <c r="P18" s="103"/>
    </row>
    <row r="19" spans="1:16" x14ac:dyDescent="0.3">
      <c r="A19" s="7">
        <v>2636003</v>
      </c>
      <c r="B19" s="54" t="s">
        <v>827</v>
      </c>
      <c r="C19" s="74">
        <v>14</v>
      </c>
      <c r="D19" s="74" t="s">
        <v>39</v>
      </c>
      <c r="E19" s="75" t="s">
        <v>917</v>
      </c>
      <c r="F19" s="98"/>
      <c r="G19" s="99"/>
      <c r="H19" s="100"/>
      <c r="I19" s="100"/>
      <c r="J19" s="99"/>
      <c r="K19" s="100"/>
      <c r="L19" s="101">
        <f>C19*I19</f>
        <v>0</v>
      </c>
      <c r="M19" s="101">
        <f>C19*K19</f>
        <v>0</v>
      </c>
      <c r="N19" s="102"/>
      <c r="O19" s="102"/>
      <c r="P19" s="103"/>
    </row>
    <row r="20" spans="1:16" ht="24" x14ac:dyDescent="0.3">
      <c r="A20" s="7">
        <v>2636004</v>
      </c>
      <c r="B20" s="77" t="s">
        <v>828</v>
      </c>
      <c r="C20" s="74">
        <v>35</v>
      </c>
      <c r="D20" s="74" t="s">
        <v>39</v>
      </c>
      <c r="E20" s="75" t="s">
        <v>917</v>
      </c>
      <c r="F20" s="98"/>
      <c r="G20" s="99"/>
      <c r="H20" s="100"/>
      <c r="I20" s="100"/>
      <c r="J20" s="99"/>
      <c r="K20" s="100"/>
      <c r="L20" s="101">
        <f>C20*I20</f>
        <v>0</v>
      </c>
      <c r="M20" s="101">
        <f>C20*K20</f>
        <v>0</v>
      </c>
      <c r="N20" s="102"/>
      <c r="O20" s="102"/>
      <c r="P20" s="103"/>
    </row>
    <row r="21" spans="1:16" x14ac:dyDescent="0.3">
      <c r="A21" s="9"/>
      <c r="B21" s="9"/>
      <c r="C21" s="9"/>
      <c r="D21" s="9"/>
      <c r="E21" s="9"/>
      <c r="F21" s="9"/>
      <c r="G21" s="9"/>
      <c r="H21" s="9"/>
      <c r="I21" s="9"/>
      <c r="J21" s="9"/>
      <c r="K21" s="9"/>
      <c r="L21" s="105">
        <f>SUM(L17:L20)</f>
        <v>0</v>
      </c>
      <c r="M21" s="105">
        <f>SUM(M17:M20)</f>
        <v>0</v>
      </c>
      <c r="N21" s="9"/>
      <c r="O21" s="9"/>
      <c r="P21" s="9"/>
    </row>
    <row r="22" spans="1:16" x14ac:dyDescent="0.3">
      <c r="L22" s="131"/>
      <c r="M22" s="131"/>
    </row>
    <row r="24" spans="1:16" x14ac:dyDescent="0.3">
      <c r="B24" t="s">
        <v>446</v>
      </c>
      <c r="D24" t="s">
        <v>383</v>
      </c>
    </row>
    <row r="26" spans="1:16" x14ac:dyDescent="0.3">
      <c r="B26" t="s">
        <v>829</v>
      </c>
    </row>
  </sheetData>
  <mergeCells count="5">
    <mergeCell ref="A1:E7"/>
    <mergeCell ref="A8:E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0" xr:uid="{00000000-0002-0000-2300-000000000000}"/>
  </dataValidations>
  <pageMargins left="0.7" right="0.7" top="0.75" bottom="0.75" header="0.3" footer="0.3"/>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068C11A095814990BF689F47CC884A" ma:contentTypeVersion="5" ma:contentTypeDescription="Ustvari nov dokument." ma:contentTypeScope="" ma:versionID="d6413194f559ac8d102be489347c0e9a">
  <xsd:schema xmlns:xsd="http://www.w3.org/2001/XMLSchema" xmlns:xs="http://www.w3.org/2001/XMLSchema" xmlns:p="http://schemas.microsoft.com/office/2006/metadata/properties" xmlns:ns3="e32155bb-eeb7-4bda-aa62-9dd417b15fdf" targetNamespace="http://schemas.microsoft.com/office/2006/metadata/properties" ma:root="true" ma:fieldsID="ab95f86d4965f406917f77f7a13402df" ns3:_="">
    <xsd:import namespace="e32155bb-eeb7-4bda-aa62-9dd417b15fdf"/>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DateTake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155bb-eeb7-4bda-aa62-9dd417b15f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C025CD-1CB3-44CF-9C9C-65C21736CCFB}">
  <ds:schemaRefs>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infopath/2007/PartnerControls"/>
    <ds:schemaRef ds:uri="e32155bb-eeb7-4bda-aa62-9dd417b15fdf"/>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4F724D6-E6BC-4652-9641-45B3F4F518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155bb-eeb7-4bda-aa62-9dd417b15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59ADC8-2F45-4C1B-8C87-F1E1805BEF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35</vt:i4>
      </vt:variant>
    </vt:vector>
  </HeadingPairs>
  <TitlesOfParts>
    <vt:vector size="71" baseType="lpstr">
      <vt:lpstr>Skop 1 BRIZGALKE</vt:lpstr>
      <vt:lpstr>Skop 2  IGLE  </vt:lpstr>
      <vt:lpstr>Skop 3  KANILE </vt:lpstr>
      <vt:lpstr>Sklop 4  MANDREN</vt:lpstr>
      <vt:lpstr>Sklop 5  ZBIRALNIKI</vt:lpstr>
      <vt:lpstr>Sklop 6 ROKAVICE</vt:lpstr>
      <vt:lpstr>Sklop 7 EKG PAPIR</vt:lpstr>
      <vt:lpstr>Sklop 8 URGENCA</vt:lpstr>
      <vt:lpstr>Sklop 9 STERILIZACIJA</vt:lpstr>
      <vt:lpstr>Sklop 10 URINSKI KATETRI</vt:lpstr>
      <vt:lpstr>Sklop 11 KIRURŠKI MATERIAL</vt:lpstr>
      <vt:lpstr>Sklop 12 OPORNICE</vt:lpstr>
      <vt:lpstr>Sklop 13 OSTALI SANIT. MATERIAL</vt:lpstr>
      <vt:lpstr>Sklop 14  ZAVOJNI MATERIAL</vt:lpstr>
      <vt:lpstr>Sklop 15 NEGA RAN 1</vt:lpstr>
      <vt:lpstr>Sklop 16 NEGA RAN 2</vt:lpstr>
      <vt:lpstr>Sklop 17 NEGA RAN 1</vt:lpstr>
      <vt:lpstr>Sklop 18 MILA</vt:lpstr>
      <vt:lpstr>Sklop 19 RAZKUŽILA POVRŠINE</vt:lpstr>
      <vt:lpstr>Sklop 20 RAZKUŽILA ROKE</vt:lpstr>
      <vt:lpstr>Sklop 21 ROBČKI</vt:lpstr>
      <vt:lpstr>Sklop 22 KREME</vt:lpstr>
      <vt:lpstr>Sklop 23 TESTI NA DROGE</vt:lpstr>
      <vt:lpstr>Sklop 24 (Reagenti AVL)</vt:lpstr>
      <vt:lpstr>Sklop 25 (Reagenti COBAS h232)</vt:lpstr>
      <vt:lpstr>Sklop 26 (Reagenti Coaguchek II</vt:lpstr>
      <vt:lpstr>Sklop 27 (reagenti AccuChek GUI</vt:lpstr>
      <vt:lpstr>Sklop 28 (reagenti Minicap)</vt:lpstr>
      <vt:lpstr>Sklop 29 (Reagenti TST1)</vt:lpstr>
      <vt:lpstr>Sklop 30 (Reagenti XN1000 550)</vt:lpstr>
      <vt:lpstr>Sklop 31 (Reagenti RAL Stainer</vt:lpstr>
      <vt:lpstr>Sklop 32 (Reagenti CRP QuickRea</vt:lpstr>
      <vt:lpstr>Sklop 33 (Reagenti RSSII)</vt:lpstr>
      <vt:lpstr>Sklop 34 (Epruvete in pribor)</vt:lpstr>
      <vt:lpstr>Sklop 35 (Lab. pribor)</vt:lpstr>
      <vt:lpstr>Sklop 36 (Kemikalije)</vt:lpstr>
      <vt:lpstr>'Sklop 10 URINSKI KATETRI'!Področje_tiskanja</vt:lpstr>
      <vt:lpstr>'Sklop 11 KIRURŠKI MATERIAL'!Področje_tiskanja</vt:lpstr>
      <vt:lpstr>'Sklop 12 OPORNICE'!Področje_tiskanja</vt:lpstr>
      <vt:lpstr>'Sklop 13 OSTALI SANIT. MATERIAL'!Področje_tiskanja</vt:lpstr>
      <vt:lpstr>'Sklop 14  ZAVOJNI MATERIAL'!Področje_tiskanja</vt:lpstr>
      <vt:lpstr>'Sklop 15 NEGA RAN 1'!Področje_tiskanja</vt:lpstr>
      <vt:lpstr>'Sklop 16 NEGA RAN 2'!Področje_tiskanja</vt:lpstr>
      <vt:lpstr>'Sklop 17 NEGA RAN 1'!Področje_tiskanja</vt:lpstr>
      <vt:lpstr>'Sklop 18 MILA'!Področje_tiskanja</vt:lpstr>
      <vt:lpstr>'Sklop 19 RAZKUŽILA POVRŠINE'!Področje_tiskanja</vt:lpstr>
      <vt:lpstr>'Sklop 20 RAZKUŽILA ROKE'!Področje_tiskanja</vt:lpstr>
      <vt:lpstr>'Sklop 21 ROBČKI'!Področje_tiskanja</vt:lpstr>
      <vt:lpstr>'Sklop 22 KREME'!Področje_tiskanja</vt:lpstr>
      <vt:lpstr>'Sklop 23 TESTI NA DROGE'!Področje_tiskanja</vt:lpstr>
      <vt:lpstr>'Sklop 24 (Reagenti AVL)'!Področje_tiskanja</vt:lpstr>
      <vt:lpstr>'Sklop 25 (Reagenti COBAS h232)'!Področje_tiskanja</vt:lpstr>
      <vt:lpstr>'Sklop 26 (Reagenti Coaguchek II'!Področje_tiskanja</vt:lpstr>
      <vt:lpstr>'Sklop 27 (reagenti AccuChek GUI'!Področje_tiskanja</vt:lpstr>
      <vt:lpstr>'Sklop 28 (reagenti Minicap)'!Področje_tiskanja</vt:lpstr>
      <vt:lpstr>'Sklop 29 (Reagenti TST1)'!Področje_tiskanja</vt:lpstr>
      <vt:lpstr>'Sklop 30 (Reagenti XN1000 550)'!Področje_tiskanja</vt:lpstr>
      <vt:lpstr>'Sklop 31 (Reagenti RAL Stainer'!Področje_tiskanja</vt:lpstr>
      <vt:lpstr>'Sklop 32 (Reagenti CRP QuickRea'!Področje_tiskanja</vt:lpstr>
      <vt:lpstr>'Sklop 33 (Reagenti RSSII)'!Področje_tiskanja</vt:lpstr>
      <vt:lpstr>'Sklop 34 (Epruvete in pribor)'!Področje_tiskanja</vt:lpstr>
      <vt:lpstr>'Sklop 35 (Lab. pribor)'!Področje_tiskanja</vt:lpstr>
      <vt:lpstr>'Sklop 4  MANDREN'!Področje_tiskanja</vt:lpstr>
      <vt:lpstr>'Sklop 5  ZBIRALNIKI'!Področje_tiskanja</vt:lpstr>
      <vt:lpstr>'Sklop 6 ROKAVICE'!Področje_tiskanja</vt:lpstr>
      <vt:lpstr>'Sklop 7 EKG PAPIR'!Področje_tiskanja</vt:lpstr>
      <vt:lpstr>'Sklop 8 URGENCA'!Področje_tiskanja</vt:lpstr>
      <vt:lpstr>'Sklop 9 STERILIZACIJA'!Področje_tiskanja</vt:lpstr>
      <vt:lpstr>'Skop 1 BRIZGALKE'!Področje_tiskanja</vt:lpstr>
      <vt:lpstr>'Skop 2  IGLE  '!Področje_tiskanja</vt:lpstr>
      <vt:lpstr>'Skop 3  KANILE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 C</dc:creator>
  <cp:lastModifiedBy>Alenka Vodoncnik</cp:lastModifiedBy>
  <cp:lastPrinted>2025-06-13T11:58:00Z</cp:lastPrinted>
  <dcterms:created xsi:type="dcterms:W3CDTF">2018-11-20T10:15:06Z</dcterms:created>
  <dcterms:modified xsi:type="dcterms:W3CDTF">2025-09-03T11:54:48Z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0x010100CD068C11A095814990BF689F47CC884A</vt:lpwstr>
  </property>
</Properties>
</file>